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9155" windowHeight="13605" activeTab="4"/>
  </bookViews>
  <sheets>
    <sheet name="5E" sheetId="5" r:id="rId1"/>
    <sheet name="6E" sheetId="6" r:id="rId2"/>
    <sheet name="7E" sheetId="7" r:id="rId3"/>
    <sheet name="8E" sheetId="8" r:id="rId4"/>
    <sheet name="5E - 6E - 7E - 8E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213" i="9" l="1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E93" i="9" s="1"/>
  <c r="B94" i="9"/>
  <c r="E94" i="9" s="1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E116" i="9" s="1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E132" i="9" s="1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E3" i="9" s="1"/>
  <c r="I21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93" i="9"/>
  <c r="J93" i="9" s="1"/>
  <c r="G94" i="9"/>
  <c r="J94" i="9" s="1"/>
  <c r="G95" i="9"/>
  <c r="J95" i="9" s="1"/>
  <c r="G96" i="9"/>
  <c r="J96" i="9" s="1"/>
  <c r="G97" i="9"/>
  <c r="J97" i="9" s="1"/>
  <c r="G98" i="9"/>
  <c r="J98" i="9" s="1"/>
  <c r="G99" i="9"/>
  <c r="J99" i="9" s="1"/>
  <c r="G100" i="9"/>
  <c r="J100" i="9" s="1"/>
  <c r="G101" i="9"/>
  <c r="J101" i="9" s="1"/>
  <c r="G102" i="9"/>
  <c r="J102" i="9" s="1"/>
  <c r="G103" i="9"/>
  <c r="J103" i="9" s="1"/>
  <c r="G104" i="9"/>
  <c r="J104" i="9" s="1"/>
  <c r="G105" i="9"/>
  <c r="J105" i="9" s="1"/>
  <c r="G106" i="9"/>
  <c r="J106" i="9" s="1"/>
  <c r="G107" i="9"/>
  <c r="J107" i="9" s="1"/>
  <c r="G108" i="9"/>
  <c r="J108" i="9" s="1"/>
  <c r="G109" i="9"/>
  <c r="J109" i="9" s="1"/>
  <c r="G110" i="9"/>
  <c r="J110" i="9" s="1"/>
  <c r="G111" i="9"/>
  <c r="J111" i="9" s="1"/>
  <c r="G112" i="9"/>
  <c r="J112" i="9" s="1"/>
  <c r="G113" i="9"/>
  <c r="J113" i="9" s="1"/>
  <c r="G114" i="9"/>
  <c r="J114" i="9" s="1"/>
  <c r="G115" i="9"/>
  <c r="J115" i="9" s="1"/>
  <c r="G116" i="9"/>
  <c r="J116" i="9" s="1"/>
  <c r="G117" i="9"/>
  <c r="J117" i="9" s="1"/>
  <c r="G118" i="9"/>
  <c r="J118" i="9" s="1"/>
  <c r="G119" i="9"/>
  <c r="J119" i="9" s="1"/>
  <c r="G120" i="9"/>
  <c r="J120" i="9" s="1"/>
  <c r="G121" i="9"/>
  <c r="J121" i="9" s="1"/>
  <c r="G122" i="9"/>
  <c r="J122" i="9" s="1"/>
  <c r="G123" i="9"/>
  <c r="J123" i="9" s="1"/>
  <c r="G124" i="9"/>
  <c r="J124" i="9" s="1"/>
  <c r="G125" i="9"/>
  <c r="J125" i="9" s="1"/>
  <c r="G126" i="9"/>
  <c r="J126" i="9" s="1"/>
  <c r="G127" i="9"/>
  <c r="J127" i="9" s="1"/>
  <c r="G128" i="9"/>
  <c r="J128" i="9" s="1"/>
  <c r="G129" i="9"/>
  <c r="J129" i="9" s="1"/>
  <c r="G130" i="9"/>
  <c r="J130" i="9" s="1"/>
  <c r="G131" i="9"/>
  <c r="J131" i="9" s="1"/>
  <c r="G132" i="9"/>
  <c r="J132" i="9" s="1"/>
  <c r="G133" i="9"/>
  <c r="J133" i="9" s="1"/>
  <c r="G134" i="9"/>
  <c r="J134" i="9" s="1"/>
  <c r="G135" i="9"/>
  <c r="J135" i="9" s="1"/>
  <c r="G136" i="9"/>
  <c r="J136" i="9" s="1"/>
  <c r="G137" i="9"/>
  <c r="J137" i="9" s="1"/>
  <c r="G138" i="9"/>
  <c r="J138" i="9" s="1"/>
  <c r="G139" i="9"/>
  <c r="J139" i="9" s="1"/>
  <c r="G140" i="9"/>
  <c r="J140" i="9" s="1"/>
  <c r="G141" i="9"/>
  <c r="J141" i="9" s="1"/>
  <c r="G142" i="9"/>
  <c r="J142" i="9" s="1"/>
  <c r="G143" i="9"/>
  <c r="J143" i="9" s="1"/>
  <c r="G144" i="9"/>
  <c r="J144" i="9" s="1"/>
  <c r="G145" i="9"/>
  <c r="J145" i="9" s="1"/>
  <c r="G146" i="9"/>
  <c r="J146" i="9" s="1"/>
  <c r="G147" i="9"/>
  <c r="J147" i="9" s="1"/>
  <c r="G148" i="9"/>
  <c r="J148" i="9" s="1"/>
  <c r="G149" i="9"/>
  <c r="J149" i="9" s="1"/>
  <c r="G150" i="9"/>
  <c r="J150" i="9" s="1"/>
  <c r="G151" i="9"/>
  <c r="J151" i="9" s="1"/>
  <c r="G152" i="9"/>
  <c r="J152" i="9" s="1"/>
  <c r="G153" i="9"/>
  <c r="J153" i="9" s="1"/>
  <c r="G154" i="9"/>
  <c r="J154" i="9" s="1"/>
  <c r="G155" i="9"/>
  <c r="J155" i="9" s="1"/>
  <c r="G156" i="9"/>
  <c r="J156" i="9" s="1"/>
  <c r="G157" i="9"/>
  <c r="J157" i="9" s="1"/>
  <c r="G158" i="9"/>
  <c r="J158" i="9" s="1"/>
  <c r="G159" i="9"/>
  <c r="J159" i="9" s="1"/>
  <c r="G160" i="9"/>
  <c r="J160" i="9" s="1"/>
  <c r="G161" i="9"/>
  <c r="J161" i="9" s="1"/>
  <c r="G162" i="9"/>
  <c r="J162" i="9" s="1"/>
  <c r="G163" i="9"/>
  <c r="J163" i="9" s="1"/>
  <c r="G164" i="9"/>
  <c r="J164" i="9" s="1"/>
  <c r="G165" i="9"/>
  <c r="J165" i="9" s="1"/>
  <c r="G166" i="9"/>
  <c r="J166" i="9" s="1"/>
  <c r="G167" i="9"/>
  <c r="J167" i="9" s="1"/>
  <c r="G168" i="9"/>
  <c r="J168" i="9" s="1"/>
  <c r="G169" i="9"/>
  <c r="J169" i="9" s="1"/>
  <c r="G170" i="9"/>
  <c r="J170" i="9" s="1"/>
  <c r="G171" i="9"/>
  <c r="J171" i="9" s="1"/>
  <c r="G172" i="9"/>
  <c r="J172" i="9" s="1"/>
  <c r="G173" i="9"/>
  <c r="J173" i="9" s="1"/>
  <c r="G174" i="9"/>
  <c r="J174" i="9" s="1"/>
  <c r="G175" i="9"/>
  <c r="J175" i="9" s="1"/>
  <c r="G176" i="9"/>
  <c r="J176" i="9" s="1"/>
  <c r="G177" i="9"/>
  <c r="J177" i="9" s="1"/>
  <c r="G178" i="9"/>
  <c r="J178" i="9" s="1"/>
  <c r="G179" i="9"/>
  <c r="J179" i="9" s="1"/>
  <c r="G180" i="9"/>
  <c r="J180" i="9" s="1"/>
  <c r="G181" i="9"/>
  <c r="J181" i="9" s="1"/>
  <c r="G182" i="9"/>
  <c r="J182" i="9" s="1"/>
  <c r="G183" i="9"/>
  <c r="J183" i="9" s="1"/>
  <c r="G184" i="9"/>
  <c r="J184" i="9" s="1"/>
  <c r="G185" i="9"/>
  <c r="J185" i="9" s="1"/>
  <c r="G186" i="9"/>
  <c r="J186" i="9" s="1"/>
  <c r="G187" i="9"/>
  <c r="J187" i="9" s="1"/>
  <c r="G188" i="9"/>
  <c r="J188" i="9" s="1"/>
  <c r="G189" i="9"/>
  <c r="J189" i="9" s="1"/>
  <c r="G190" i="9"/>
  <c r="J190" i="9" s="1"/>
  <c r="G191" i="9"/>
  <c r="J191" i="9" s="1"/>
  <c r="G192" i="9"/>
  <c r="J192" i="9" s="1"/>
  <c r="G193" i="9"/>
  <c r="J193" i="9" s="1"/>
  <c r="G194" i="9"/>
  <c r="J194" i="9" s="1"/>
  <c r="G195" i="9"/>
  <c r="J195" i="9" s="1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J3" i="9" s="1"/>
  <c r="N21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93" i="9"/>
  <c r="O93" i="9" s="1"/>
  <c r="L94" i="9"/>
  <c r="O94" i="9" s="1"/>
  <c r="L95" i="9"/>
  <c r="O95" i="9" s="1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O126" i="9" s="1"/>
  <c r="L127" i="9"/>
  <c r="O127" i="9" s="1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S213" i="9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T3" i="9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Q213" i="9" l="1"/>
  <c r="O3" i="9"/>
  <c r="L213" i="9"/>
  <c r="G213" i="9"/>
  <c r="B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<sst xmlns="http://schemas.openxmlformats.org/spreadsheetml/2006/main" count="74" uniqueCount="26">
  <si>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</si>
  <si>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</si>
  <si>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</si>
  <si>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</si>
  <si>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</si>
  <si>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</si>
  <si>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</si>
  <si>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</si>
  <si>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</si>
  <si>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</si>
  <si>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</si>
  <si>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</si>
  <si>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</si>
  <si>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</si>
  <si>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</si>
  <si>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</si>
  <si>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</si>
  <si>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</si>
  <si>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</si>
  <si>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</si>
  <si>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</si>
  <si>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</si>
  <si>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5E</t>
  </si>
  <si>
    <t>6E</t>
  </si>
  <si>
    <t>7E</t>
  </si>
  <si>
    <t>8E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</si>
</sst>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5-8E</a:t>
            </a:r>
            <a:r>
              <a:rPr lang="en-US" baseline="0"/>
              <a:t> Cart Run 1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'5E - 6E - 7E - 8E'!$B$1:$E$1</c:f>
              <c:strCache>
                <c:ptCount val="1"/>
                <c:pt idx="0">
                  <c:v>5E</c:v>
                </c:pt>
              </c:strCache>
            </c:strRef>
          </c:tx>
          <c:marker>
            <c:symbol val="none"/>
          </c:marker>
          <c:xVal>
            <c:numRef>
              <c:f>'5E - 6E - 7E - 8E'!$A$3:$A$212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'5E - 6E - 7E - 8E'!$E$3:$E$212</c:f>
              <c:numCache>
                <c:formatCode>0.000</c:formatCode>
                <c:ptCount val="210"/>
                <c:pt idx="0">
                  <c:v>0.26432470334459696</c:v>
                </c:pt>
                <c:pt idx="1">
                  <c:v>0.27615139949385115</c:v>
                </c:pt>
                <c:pt idx="2">
                  <c:v>0.29268496848888464</c:v>
                </c:pt>
                <c:pt idx="3">
                  <c:v>0.27443952249995335</c:v>
                </c:pt>
                <c:pt idx="4">
                  <c:v>0.31542289136414348</c:v>
                </c:pt>
                <c:pt idx="5">
                  <c:v>0.32093820725716798</c:v>
                </c:pt>
                <c:pt idx="6">
                  <c:v>0.33639359807106223</c:v>
                </c:pt>
                <c:pt idx="7">
                  <c:v>0.33383630243478879</c:v>
                </c:pt>
                <c:pt idx="8">
                  <c:v>0.32464494691880824</c:v>
                </c:pt>
                <c:pt idx="9">
                  <c:v>0.32503514006649215</c:v>
                </c:pt>
                <c:pt idx="10">
                  <c:v>0.32614586549756164</c:v>
                </c:pt>
                <c:pt idx="11">
                  <c:v>0.35715836479670077</c:v>
                </c:pt>
                <c:pt idx="12">
                  <c:v>0.34082170980974075</c:v>
                </c:pt>
                <c:pt idx="13">
                  <c:v>0.32169272312709912</c:v>
                </c:pt>
                <c:pt idx="14">
                  <c:v>0.29135525797389722</c:v>
                </c:pt>
                <c:pt idx="15">
                  <c:v>0.29273363934237512</c:v>
                </c:pt>
                <c:pt idx="16">
                  <c:v>0.25631788557678192</c:v>
                </c:pt>
                <c:pt idx="17">
                  <c:v>0.26047018229041263</c:v>
                </c:pt>
                <c:pt idx="18">
                  <c:v>0.24689948049474147</c:v>
                </c:pt>
                <c:pt idx="19">
                  <c:v>0.24909003399404198</c:v>
                </c:pt>
                <c:pt idx="20">
                  <c:v>0.25032324259569794</c:v>
                </c:pt>
                <c:pt idx="21">
                  <c:v>0.23859312673895078</c:v>
                </c:pt>
                <c:pt idx="22">
                  <c:v>0.23658140300227495</c:v>
                </c:pt>
                <c:pt idx="23">
                  <c:v>0.22832361738131396</c:v>
                </c:pt>
                <c:pt idx="24">
                  <c:v>0.22662763373828188</c:v>
                </c:pt>
                <c:pt idx="25">
                  <c:v>0.22776349251979683</c:v>
                </c:pt>
                <c:pt idx="26">
                  <c:v>0.20889411887946763</c:v>
                </c:pt>
                <c:pt idx="27">
                  <c:v>0.21243990325524201</c:v>
                </c:pt>
                <c:pt idx="28">
                  <c:v>0.2095999557827482</c:v>
                </c:pt>
                <c:pt idx="29">
                  <c:v>0.21213936709655334</c:v>
                </c:pt>
                <c:pt idx="30">
                  <c:v>0.21379480116036459</c:v>
                </c:pt>
                <c:pt idx="31">
                  <c:v>0.21278877729606982</c:v>
                </c:pt>
                <c:pt idx="32">
                  <c:v>0.21509983110751277</c:v>
                </c:pt>
                <c:pt idx="33">
                  <c:v>0.20231610593937022</c:v>
                </c:pt>
                <c:pt idx="34">
                  <c:v>0.21328334715233827</c:v>
                </c:pt>
                <c:pt idx="35">
                  <c:v>0.22054375409816798</c:v>
                </c:pt>
                <c:pt idx="36">
                  <c:v>0.18357651853729304</c:v>
                </c:pt>
                <c:pt idx="37">
                  <c:v>0.1956625037369436</c:v>
                </c:pt>
                <c:pt idx="38">
                  <c:v>0.1995162714898123</c:v>
                </c:pt>
                <c:pt idx="39">
                  <c:v>0.19970410375243663</c:v>
                </c:pt>
                <c:pt idx="40">
                  <c:v>0.22755378800126561</c:v>
                </c:pt>
                <c:pt idx="41">
                  <c:v>0.23130121241342921</c:v>
                </c:pt>
                <c:pt idx="42">
                  <c:v>0.24264113512249408</c:v>
                </c:pt>
                <c:pt idx="43">
                  <c:v>0.24333887509098764</c:v>
                </c:pt>
                <c:pt idx="44">
                  <c:v>0.26733575032558005</c:v>
                </c:pt>
                <c:pt idx="45">
                  <c:v>0.27917922105142873</c:v>
                </c:pt>
                <c:pt idx="46">
                  <c:v>0.29658096855109006</c:v>
                </c:pt>
                <c:pt idx="47">
                  <c:v>0.29834151639847833</c:v>
                </c:pt>
                <c:pt idx="48">
                  <c:v>0.30576363831210035</c:v>
                </c:pt>
                <c:pt idx="49">
                  <c:v>0.28638531743708073</c:v>
                </c:pt>
                <c:pt idx="50">
                  <c:v>0.31186640157911877</c:v>
                </c:pt>
                <c:pt idx="51">
                  <c:v>0.31135501059022003</c:v>
                </c:pt>
                <c:pt idx="52">
                  <c:v>0.30007946114196715</c:v>
                </c:pt>
                <c:pt idx="53">
                  <c:v>0.31004066226431759</c:v>
                </c:pt>
                <c:pt idx="54">
                  <c:v>0.31464028447163139</c:v>
                </c:pt>
                <c:pt idx="55">
                  <c:v>0.30486620185651042</c:v>
                </c:pt>
                <c:pt idx="56">
                  <c:v>0.3176264435612996</c:v>
                </c:pt>
                <c:pt idx="57">
                  <c:v>0.30764009286217964</c:v>
                </c:pt>
                <c:pt idx="58">
                  <c:v>0.35486111079711885</c:v>
                </c:pt>
                <c:pt idx="59">
                  <c:v>0.33540167453733577</c:v>
                </c:pt>
                <c:pt idx="60">
                  <c:v>0.32024648691077917</c:v>
                </c:pt>
                <c:pt idx="61">
                  <c:v>0.30618054206925205</c:v>
                </c:pt>
                <c:pt idx="62">
                  <c:v>0.27523251874958155</c:v>
                </c:pt>
                <c:pt idx="63">
                  <c:v>0.28090239778674281</c:v>
                </c:pt>
                <c:pt idx="64">
                  <c:v>0.28270350332651206</c:v>
                </c:pt>
                <c:pt idx="65">
                  <c:v>0.2737717851923272</c:v>
                </c:pt>
                <c:pt idx="66">
                  <c:v>0.26978857953260449</c:v>
                </c:pt>
                <c:pt idx="67">
                  <c:v>0.26093007890509973</c:v>
                </c:pt>
                <c:pt idx="68">
                  <c:v>0.24817717272062212</c:v>
                </c:pt>
                <c:pt idx="69">
                  <c:v>0.24604460845356629</c:v>
                </c:pt>
                <c:pt idx="70">
                  <c:v>0.24920061189845782</c:v>
                </c:pt>
                <c:pt idx="71">
                  <c:v>0.27051150689123382</c:v>
                </c:pt>
                <c:pt idx="72">
                  <c:v>0.2962745291140973</c:v>
                </c:pt>
                <c:pt idx="73">
                  <c:v>0.31021198927306359</c:v>
                </c:pt>
                <c:pt idx="74">
                  <c:v>0.32574795533050593</c:v>
                </c:pt>
                <c:pt idx="75">
                  <c:v>0.33677924581237129</c:v>
                </c:pt>
                <c:pt idx="76">
                  <c:v>0.35183542561853498</c:v>
                </c:pt>
                <c:pt idx="77">
                  <c:v>0.364360663716563</c:v>
                </c:pt>
                <c:pt idx="78">
                  <c:v>0.35881214187779192</c:v>
                </c:pt>
                <c:pt idx="79">
                  <c:v>0.34313090033487204</c:v>
                </c:pt>
                <c:pt idx="80">
                  <c:v>0.33646999506477759</c:v>
                </c:pt>
                <c:pt idx="81">
                  <c:v>0.33053872604007267</c:v>
                </c:pt>
                <c:pt idx="82">
                  <c:v>0.35760143366137559</c:v>
                </c:pt>
                <c:pt idx="83">
                  <c:v>0.34411753288368996</c:v>
                </c:pt>
                <c:pt idx="84">
                  <c:v>0.35760143366137592</c:v>
                </c:pt>
                <c:pt idx="85">
                  <c:v>0.33478828608150962</c:v>
                </c:pt>
                <c:pt idx="86">
                  <c:v>0.31585442834854782</c:v>
                </c:pt>
                <c:pt idx="87">
                  <c:v>0.29759433565847604</c:v>
                </c:pt>
                <c:pt idx="88">
                  <c:v>0.29114370576822712</c:v>
                </c:pt>
                <c:pt idx="89">
                  <c:v>0.28962006514059357</c:v>
                </c:pt>
                <c:pt idx="90">
                  <c:v>0.27030333355393688</c:v>
                </c:pt>
                <c:pt idx="91">
                  <c:v>0.28194499039245113</c:v>
                </c:pt>
                <c:pt idx="92">
                  <c:v>0.27499177382287132</c:v>
                </c:pt>
                <c:pt idx="93">
                  <c:v>0.27269599484190032</c:v>
                </c:pt>
                <c:pt idx="94">
                  <c:v>0.28522985378960986</c:v>
                </c:pt>
                <c:pt idx="95">
                  <c:v>0.28386685083653918</c:v>
                </c:pt>
                <c:pt idx="96">
                  <c:v>0.27366147724013667</c:v>
                </c:pt>
                <c:pt idx="97">
                  <c:v>0.26701655267951985</c:v>
                </c:pt>
                <c:pt idx="98">
                  <c:v>0.27471619629740579</c:v>
                </c:pt>
                <c:pt idx="99">
                  <c:v>0.27431864328992678</c:v>
                </c:pt>
                <c:pt idx="100">
                  <c:v>0.27633882851910913</c:v>
                </c:pt>
                <c:pt idx="101">
                  <c:v>0.29074518590895687</c:v>
                </c:pt>
                <c:pt idx="102">
                  <c:v>0.28712026089370063</c:v>
                </c:pt>
                <c:pt idx="103">
                  <c:v>0.25767141977335967</c:v>
                </c:pt>
                <c:pt idx="104">
                  <c:v>0.26499585976176548</c:v>
                </c:pt>
                <c:pt idx="105">
                  <c:v>0.28097696427378388</c:v>
                </c:pt>
                <c:pt idx="106">
                  <c:v>0.28229128826020305</c:v>
                </c:pt>
                <c:pt idx="107">
                  <c:v>0.27168024849521266</c:v>
                </c:pt>
                <c:pt idx="108">
                  <c:v>0.26441984154938258</c:v>
                </c:pt>
                <c:pt idx="109">
                  <c:v>0.23507864532543526</c:v>
                </c:pt>
                <c:pt idx="110">
                  <c:v>0.25197652892955941</c:v>
                </c:pt>
                <c:pt idx="111">
                  <c:v>0.2790550092241984</c:v>
                </c:pt>
                <c:pt idx="112">
                  <c:v>0.31716478811386228</c:v>
                </c:pt>
                <c:pt idx="113">
                  <c:v>0.31104100136402196</c:v>
                </c:pt>
                <c:pt idx="114">
                  <c:v>0.30612442573225956</c:v>
                </c:pt>
                <c:pt idx="115">
                  <c:v>0.31893336263002214</c:v>
                </c:pt>
                <c:pt idx="116">
                  <c:v>0.29791574578852426</c:v>
                </c:pt>
                <c:pt idx="117">
                  <c:v>0.31862682322681007</c:v>
                </c:pt>
                <c:pt idx="118">
                  <c:v>0.29730779884660302</c:v>
                </c:pt>
                <c:pt idx="119">
                  <c:v>0.28745125872522154</c:v>
                </c:pt>
                <c:pt idx="120">
                  <c:v>0.29336654704045051</c:v>
                </c:pt>
                <c:pt idx="121">
                  <c:v>0.27499995188926957</c:v>
                </c:pt>
                <c:pt idx="122">
                  <c:v>0.26374962228379595</c:v>
                </c:pt>
                <c:pt idx="123">
                  <c:v>0.25961200472394746</c:v>
                </c:pt>
                <c:pt idx="124">
                  <c:v>0.22677369497771815</c:v>
                </c:pt>
                <c:pt idx="125">
                  <c:v>0.22720404982730447</c:v>
                </c:pt>
                <c:pt idx="126">
                  <c:v>0.22494014490667716</c:v>
                </c:pt>
                <c:pt idx="127">
                  <c:v>0.23465952097113929</c:v>
                </c:pt>
                <c:pt idx="128">
                  <c:v>0.23581210565028254</c:v>
                </c:pt>
                <c:pt idx="129">
                  <c:v>0.23516269545076576</c:v>
                </c:pt>
                <c:pt idx="130">
                  <c:v>0.24015262250385663</c:v>
                </c:pt>
                <c:pt idx="131">
                  <c:v>0.2386111300063988</c:v>
                </c:pt>
                <c:pt idx="132">
                  <c:v>0.23139941825354216</c:v>
                </c:pt>
                <c:pt idx="133">
                  <c:v>0.25932725833119125</c:v>
                </c:pt>
                <c:pt idx="134">
                  <c:v>0.24750901556128313</c:v>
                </c:pt>
                <c:pt idx="135">
                  <c:v>0.23477327183071778</c:v>
                </c:pt>
                <c:pt idx="136">
                  <c:v>0.23176372474946785</c:v>
                </c:pt>
                <c:pt idx="137">
                  <c:v>0.25534597274755294</c:v>
                </c:pt>
                <c:pt idx="138">
                  <c:v>0.25570295183632757</c:v>
                </c:pt>
                <c:pt idx="139">
                  <c:v>0.26495944202759436</c:v>
                </c:pt>
                <c:pt idx="140">
                  <c:v>0.27011775449236097</c:v>
                </c:pt>
                <c:pt idx="141">
                  <c:v>0.25601970533779767</c:v>
                </c:pt>
                <c:pt idx="142">
                  <c:v>0.24398170157572721</c:v>
                </c:pt>
                <c:pt idx="143">
                  <c:v>0.24263612204935886</c:v>
                </c:pt>
                <c:pt idx="144">
                  <c:v>0.24547452321969393</c:v>
                </c:pt>
                <c:pt idx="145">
                  <c:v>0.2439659109435196</c:v>
                </c:pt>
                <c:pt idx="146">
                  <c:v>0.24437923024372166</c:v>
                </c:pt>
                <c:pt idx="147">
                  <c:v>0.254494414823074</c:v>
                </c:pt>
                <c:pt idx="148">
                  <c:v>0.25466443476179318</c:v>
                </c:pt>
                <c:pt idx="149">
                  <c:v>0.25406439294483929</c:v>
                </c:pt>
                <c:pt idx="150">
                  <c:v>0.23625775691739001</c:v>
                </c:pt>
                <c:pt idx="151">
                  <c:v>0.22382046376841305</c:v>
                </c:pt>
                <c:pt idx="152">
                  <c:v>0.23254070043883482</c:v>
                </c:pt>
                <c:pt idx="153">
                  <c:v>0.23559036054302093</c:v>
                </c:pt>
                <c:pt idx="154">
                  <c:v>0.21912324400528738</c:v>
                </c:pt>
                <c:pt idx="155">
                  <c:v>0.22622225997524112</c:v>
                </c:pt>
                <c:pt idx="156">
                  <c:v>0.22732530068832629</c:v>
                </c:pt>
                <c:pt idx="157">
                  <c:v>0.21694142132121347</c:v>
                </c:pt>
                <c:pt idx="158">
                  <c:v>0.20892683147680324</c:v>
                </c:pt>
                <c:pt idx="159">
                  <c:v>0.20919456579338461</c:v>
                </c:pt>
                <c:pt idx="160">
                  <c:v>0.21952855286303907</c:v>
                </c:pt>
                <c:pt idx="161">
                  <c:v>0.21265792684809157</c:v>
                </c:pt>
                <c:pt idx="162">
                  <c:v>0.21431179838342287</c:v>
                </c:pt>
                <c:pt idx="163">
                  <c:v>0.21552910552105164</c:v>
                </c:pt>
                <c:pt idx="164">
                  <c:v>0.21540706701991125</c:v>
                </c:pt>
                <c:pt idx="165">
                  <c:v>0.21843326800022791</c:v>
                </c:pt>
                <c:pt idx="166">
                  <c:v>0.21632386233833495</c:v>
                </c:pt>
                <c:pt idx="167">
                  <c:v>0.20383866613095508</c:v>
                </c:pt>
                <c:pt idx="168">
                  <c:v>0.20213491041132781</c:v>
                </c:pt>
                <c:pt idx="169">
                  <c:v>0.20133982873585402</c:v>
                </c:pt>
                <c:pt idx="170">
                  <c:v>0.19744671662140989</c:v>
                </c:pt>
                <c:pt idx="171">
                  <c:v>0.23545016028353105</c:v>
                </c:pt>
                <c:pt idx="172">
                  <c:v>0.2342348278911823</c:v>
                </c:pt>
                <c:pt idx="173">
                  <c:v>0.22153923774935955</c:v>
                </c:pt>
                <c:pt idx="174">
                  <c:v>0.2217583012124508</c:v>
                </c:pt>
                <c:pt idx="175">
                  <c:v>0.22334880478163563</c:v>
                </c:pt>
                <c:pt idx="176">
                  <c:v>0.22683659181200488</c:v>
                </c:pt>
                <c:pt idx="177">
                  <c:v>0.25166006696736026</c:v>
                </c:pt>
                <c:pt idx="178">
                  <c:v>0.2789810779621214</c:v>
                </c:pt>
                <c:pt idx="179">
                  <c:v>0.26554019485734853</c:v>
                </c:pt>
                <c:pt idx="180">
                  <c:v>0.26510942779096247</c:v>
                </c:pt>
                <c:pt idx="181">
                  <c:v>0.25716839567147126</c:v>
                </c:pt>
                <c:pt idx="182">
                  <c:v>0.24390486802572756</c:v>
                </c:pt>
                <c:pt idx="183">
                  <c:v>0.24350733935773211</c:v>
                </c:pt>
                <c:pt idx="184">
                  <c:v>0.26675720147627136</c:v>
                </c:pt>
                <c:pt idx="185">
                  <c:v>0.26382023715498748</c:v>
                </c:pt>
                <c:pt idx="186">
                  <c:v>0.27163146680990419</c:v>
                </c:pt>
                <c:pt idx="187">
                  <c:v>0.27433227721274672</c:v>
                </c:pt>
                <c:pt idx="188">
                  <c:v>0.2716241312895914</c:v>
                </c:pt>
                <c:pt idx="189">
                  <c:v>0.27077869642089292</c:v>
                </c:pt>
                <c:pt idx="190">
                  <c:v>0.26271586416611514</c:v>
                </c:pt>
                <c:pt idx="191">
                  <c:v>0.26799665980146758</c:v>
                </c:pt>
                <c:pt idx="192">
                  <c:v>0.25264762855459999</c:v>
                </c:pt>
                <c:pt idx="193">
                  <c:v>0.25256648071719212</c:v>
                </c:pt>
                <c:pt idx="194">
                  <c:v>0.25357250458148722</c:v>
                </c:pt>
                <c:pt idx="195">
                  <c:v>0.23955446106581108</c:v>
                </c:pt>
                <c:pt idx="196">
                  <c:v>0.22964925820410123</c:v>
                </c:pt>
                <c:pt idx="197">
                  <c:v>0.22954465124282358</c:v>
                </c:pt>
                <c:pt idx="198">
                  <c:v>0.2239155217078613</c:v>
                </c:pt>
                <c:pt idx="199">
                  <c:v>0.20950916431801386</c:v>
                </c:pt>
                <c:pt idx="200">
                  <c:v>0.20877862250741205</c:v>
                </c:pt>
                <c:pt idx="201">
                  <c:v>0.20979275953281601</c:v>
                </c:pt>
                <c:pt idx="202">
                  <c:v>0.19766576385817894</c:v>
                </c:pt>
                <c:pt idx="203">
                  <c:v>0.21476594446195604</c:v>
                </c:pt>
                <c:pt idx="204">
                  <c:v>0.20746429040783246</c:v>
                </c:pt>
                <c:pt idx="205">
                  <c:v>0.22378569490380287</c:v>
                </c:pt>
                <c:pt idx="206">
                  <c:v>0.20634448323131352</c:v>
                </c:pt>
                <c:pt idx="207">
                  <c:v>0.22584581119181282</c:v>
                </c:pt>
                <c:pt idx="208">
                  <c:v>0.23264464020075171</c:v>
                </c:pt>
                <c:pt idx="209">
                  <c:v>0.23709790151619653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'5E - 6E - 7E - 8E'!$G$1:$J$1</c:f>
              <c:strCache>
                <c:ptCount val="1"/>
                <c:pt idx="0">
                  <c:v>6E</c:v>
                </c:pt>
              </c:strCache>
            </c:strRef>
          </c:tx>
          <c:marker>
            <c:symbol val="none"/>
          </c:marker>
          <c:xVal>
            <c:numRef>
              <c:f>'5E - 6E - 7E - 8E'!$A$3:$A$212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'5E - 6E - 7E - 8E'!$J$3:$J$212</c:f>
              <c:numCache>
                <c:formatCode>0.000</c:formatCode>
                <c:ptCount val="210"/>
                <c:pt idx="0">
                  <c:v>-4.2552996023316879E-2</c:v>
                </c:pt>
                <c:pt idx="1">
                  <c:v>-4.8134303477873737E-2</c:v>
                </c:pt>
                <c:pt idx="2">
                  <c:v>-4.7079592533766326E-2</c:v>
                </c:pt>
                <c:pt idx="3">
                  <c:v>-5.3951764850872233E-2</c:v>
                </c:pt>
                <c:pt idx="4">
                  <c:v>-5.1330880841469334E-2</c:v>
                </c:pt>
                <c:pt idx="5">
                  <c:v>-5.0844107401280654E-2</c:v>
                </c:pt>
                <c:pt idx="6">
                  <c:v>-5.063281601478558E-2</c:v>
                </c:pt>
                <c:pt idx="7">
                  <c:v>-4.7315762678528862E-2</c:v>
                </c:pt>
                <c:pt idx="8">
                  <c:v>-5.1185209365511658E-2</c:v>
                </c:pt>
                <c:pt idx="9">
                  <c:v>-4.9570349220404188E-2</c:v>
                </c:pt>
                <c:pt idx="10">
                  <c:v>-5.0528043315722186E-2</c:v>
                </c:pt>
                <c:pt idx="11">
                  <c:v>-4.7501834222244424E-2</c:v>
                </c:pt>
                <c:pt idx="12">
                  <c:v>-2.6830229069948409E-2</c:v>
                </c:pt>
                <c:pt idx="13">
                  <c:v>-2.6951839127966247E-2</c:v>
                </c:pt>
                <c:pt idx="14">
                  <c:v>-2.0282812583602514E-2</c:v>
                </c:pt>
                <c:pt idx="15">
                  <c:v>5.2781573860713324E-3</c:v>
                </c:pt>
                <c:pt idx="16">
                  <c:v>3.104718681603222E-3</c:v>
                </c:pt>
                <c:pt idx="17">
                  <c:v>2.4641498588597942E-2</c:v>
                </c:pt>
                <c:pt idx="18">
                  <c:v>3.6890079981770844E-2</c:v>
                </c:pt>
                <c:pt idx="19">
                  <c:v>3.1033241794553839E-2</c:v>
                </c:pt>
                <c:pt idx="20">
                  <c:v>3.2867577619552293E-2</c:v>
                </c:pt>
                <c:pt idx="21">
                  <c:v>3.2526039099037625E-2</c:v>
                </c:pt>
                <c:pt idx="22">
                  <c:v>3.5715297168642912E-2</c:v>
                </c:pt>
                <c:pt idx="23">
                  <c:v>3.7118874040416076E-2</c:v>
                </c:pt>
                <c:pt idx="24">
                  <c:v>3.7159423619636894E-2</c:v>
                </c:pt>
                <c:pt idx="25">
                  <c:v>4.4177291752183434E-2</c:v>
                </c:pt>
                <c:pt idx="26">
                  <c:v>3.1133151561447275E-2</c:v>
                </c:pt>
                <c:pt idx="27">
                  <c:v>5.0181014746164918E-2</c:v>
                </c:pt>
                <c:pt idx="28">
                  <c:v>3.7209020759111804E-2</c:v>
                </c:pt>
                <c:pt idx="29">
                  <c:v>5.4002297401955404E-2</c:v>
                </c:pt>
                <c:pt idx="30">
                  <c:v>6.0174779344770044E-2</c:v>
                </c:pt>
                <c:pt idx="31">
                  <c:v>8.0594551644509321E-2</c:v>
                </c:pt>
                <c:pt idx="32">
                  <c:v>7.6628088108738071E-2</c:v>
                </c:pt>
                <c:pt idx="33">
                  <c:v>9.7241251246181937E-2</c:v>
                </c:pt>
                <c:pt idx="34">
                  <c:v>0.10126503082460842</c:v>
                </c:pt>
                <c:pt idx="35">
                  <c:v>0.1009732972429393</c:v>
                </c:pt>
                <c:pt idx="36">
                  <c:v>0.11404011080358714</c:v>
                </c:pt>
                <c:pt idx="37">
                  <c:v>0.13809369978676531</c:v>
                </c:pt>
                <c:pt idx="38">
                  <c:v>0.16306312361718481</c:v>
                </c:pt>
                <c:pt idx="39">
                  <c:v>0.17532925636147345</c:v>
                </c:pt>
                <c:pt idx="40">
                  <c:v>0.17711293847454068</c:v>
                </c:pt>
                <c:pt idx="41">
                  <c:v>0.16804338309384734</c:v>
                </c:pt>
                <c:pt idx="42">
                  <c:v>0.15648473713992972</c:v>
                </c:pt>
                <c:pt idx="43">
                  <c:v>0.15499192360912376</c:v>
                </c:pt>
                <c:pt idx="44">
                  <c:v>0.15074797082173258</c:v>
                </c:pt>
                <c:pt idx="45">
                  <c:v>0.14969325176446344</c:v>
                </c:pt>
                <c:pt idx="46">
                  <c:v>0.16496849503371899</c:v>
                </c:pt>
                <c:pt idx="47">
                  <c:v>0.18086100362365132</c:v>
                </c:pt>
                <c:pt idx="48">
                  <c:v>0.1610348090005724</c:v>
                </c:pt>
                <c:pt idx="49">
                  <c:v>0.14017825016359794</c:v>
                </c:pt>
                <c:pt idx="50">
                  <c:v>0.15027860458192341</c:v>
                </c:pt>
                <c:pt idx="51">
                  <c:v>0.15359568225766179</c:v>
                </c:pt>
                <c:pt idx="52">
                  <c:v>0.15171342888048567</c:v>
                </c:pt>
                <c:pt idx="53">
                  <c:v>0.16516442423113031</c:v>
                </c:pt>
                <c:pt idx="54">
                  <c:v>0.15461060503702384</c:v>
                </c:pt>
                <c:pt idx="55">
                  <c:v>0.16373616679151853</c:v>
                </c:pt>
                <c:pt idx="56">
                  <c:v>0.16053958942792262</c:v>
                </c:pt>
                <c:pt idx="57">
                  <c:v>0.16096993616434815</c:v>
                </c:pt>
                <c:pt idx="58">
                  <c:v>0.17962802653134338</c:v>
                </c:pt>
                <c:pt idx="59">
                  <c:v>0.18356326697980946</c:v>
                </c:pt>
                <c:pt idx="60">
                  <c:v>0.17665174218796831</c:v>
                </c:pt>
                <c:pt idx="61">
                  <c:v>0.18413790525732593</c:v>
                </c:pt>
                <c:pt idx="62">
                  <c:v>0.17220450034337134</c:v>
                </c:pt>
                <c:pt idx="63">
                  <c:v>0.16742584033729227</c:v>
                </c:pt>
                <c:pt idx="64">
                  <c:v>0.19404056975932998</c:v>
                </c:pt>
                <c:pt idx="65">
                  <c:v>0.20367804641761958</c:v>
                </c:pt>
                <c:pt idx="66">
                  <c:v>0.21191194620413759</c:v>
                </c:pt>
                <c:pt idx="67">
                  <c:v>0.2372145408017885</c:v>
                </c:pt>
                <c:pt idx="68">
                  <c:v>0.28079413744702714</c:v>
                </c:pt>
                <c:pt idx="69">
                  <c:v>0.29450276298154437</c:v>
                </c:pt>
                <c:pt idx="70">
                  <c:v>0.29292017265048509</c:v>
                </c:pt>
                <c:pt idx="71">
                  <c:v>0.29139543039014298</c:v>
                </c:pt>
                <c:pt idx="72">
                  <c:v>0.28898583776723485</c:v>
                </c:pt>
                <c:pt idx="73">
                  <c:v>0.31608979249683006</c:v>
                </c:pt>
                <c:pt idx="74">
                  <c:v>0.30545361126823439</c:v>
                </c:pt>
                <c:pt idx="75">
                  <c:v>0.28381870476657589</c:v>
                </c:pt>
                <c:pt idx="76">
                  <c:v>0.26826839166042743</c:v>
                </c:pt>
                <c:pt idx="77">
                  <c:v>0.25240001538395562</c:v>
                </c:pt>
                <c:pt idx="78">
                  <c:v>0.27916175029028628</c:v>
                </c:pt>
                <c:pt idx="79">
                  <c:v>0.29481106310366878</c:v>
                </c:pt>
                <c:pt idx="80">
                  <c:v>0.29698344673145738</c:v>
                </c:pt>
                <c:pt idx="81">
                  <c:v>0.27621568972978239</c:v>
                </c:pt>
                <c:pt idx="82">
                  <c:v>0.26074485834762595</c:v>
                </c:pt>
                <c:pt idx="83">
                  <c:v>0.2291728830370772</c:v>
                </c:pt>
                <c:pt idx="84">
                  <c:v>0.19864717340444957</c:v>
                </c:pt>
                <c:pt idx="85">
                  <c:v>0.17972068364444527</c:v>
                </c:pt>
                <c:pt idx="86">
                  <c:v>0.17919333628555281</c:v>
                </c:pt>
                <c:pt idx="87">
                  <c:v>0.17455183049068038</c:v>
                </c:pt>
                <c:pt idx="88">
                  <c:v>0.17841369517833508</c:v>
                </c:pt>
                <c:pt idx="89">
                  <c:v>0.160135718165795</c:v>
                </c:pt>
                <c:pt idx="90">
                  <c:v>0.1563225243316301</c:v>
                </c:pt>
                <c:pt idx="91">
                  <c:v>0.16673961775765447</c:v>
                </c:pt>
                <c:pt idx="92">
                  <c:v>0.18329708881345375</c:v>
                </c:pt>
                <c:pt idx="93">
                  <c:v>0.16613848242114607</c:v>
                </c:pt>
                <c:pt idx="94">
                  <c:v>0.1726135626265434</c:v>
                </c:pt>
                <c:pt idx="95">
                  <c:v>0.16509354263840098</c:v>
                </c:pt>
                <c:pt idx="96">
                  <c:v>0.17060071291767034</c:v>
                </c:pt>
                <c:pt idx="97">
                  <c:v>0.17193963011331825</c:v>
                </c:pt>
                <c:pt idx="98">
                  <c:v>0.16443636036228867</c:v>
                </c:pt>
                <c:pt idx="99">
                  <c:v>0.16936829818313581</c:v>
                </c:pt>
                <c:pt idx="100">
                  <c:v>0.16813508958148082</c:v>
                </c:pt>
                <c:pt idx="101">
                  <c:v>0.1695386664532543</c:v>
                </c:pt>
                <c:pt idx="102">
                  <c:v>0.16753393801864991</c:v>
                </c:pt>
                <c:pt idx="103">
                  <c:v>0.17077186694174887</c:v>
                </c:pt>
                <c:pt idx="104">
                  <c:v>0.16639809546345746</c:v>
                </c:pt>
                <c:pt idx="105">
                  <c:v>0.16371342489049887</c:v>
                </c:pt>
                <c:pt idx="106">
                  <c:v>0.16205023497641366</c:v>
                </c:pt>
                <c:pt idx="107">
                  <c:v>0.17287090726137244</c:v>
                </c:pt>
                <c:pt idx="108">
                  <c:v>0.20471226677559237</c:v>
                </c:pt>
                <c:pt idx="109">
                  <c:v>0.20484208546649005</c:v>
                </c:pt>
                <c:pt idx="110">
                  <c:v>0.2372427048428199</c:v>
                </c:pt>
                <c:pt idx="111">
                  <c:v>0.26606561749444879</c:v>
                </c:pt>
                <c:pt idx="112">
                  <c:v>0.27794965402584115</c:v>
                </c:pt>
                <c:pt idx="113">
                  <c:v>0.27607672714058162</c:v>
                </c:pt>
                <c:pt idx="114">
                  <c:v>0.269270316132314</c:v>
                </c:pt>
                <c:pt idx="115">
                  <c:v>0.2684919846939553</c:v>
                </c:pt>
                <c:pt idx="116">
                  <c:v>0.26016884013524305</c:v>
                </c:pt>
                <c:pt idx="117">
                  <c:v>0.26029865882614039</c:v>
                </c:pt>
                <c:pt idx="118">
                  <c:v>0.22759948614956269</c:v>
                </c:pt>
                <c:pt idx="119">
                  <c:v>0.22875015886578359</c:v>
                </c:pt>
                <c:pt idx="120">
                  <c:v>0.21489525893173594</c:v>
                </c:pt>
                <c:pt idx="121">
                  <c:v>0.21848938930281056</c:v>
                </c:pt>
                <c:pt idx="122">
                  <c:v>0.20531624051461811</c:v>
                </c:pt>
                <c:pt idx="123">
                  <c:v>0.20566509832912405</c:v>
                </c:pt>
                <c:pt idx="124">
                  <c:v>0.19545160345845128</c:v>
                </c:pt>
                <c:pt idx="125">
                  <c:v>0.18592816470456122</c:v>
                </c:pt>
                <c:pt idx="126">
                  <c:v>0.17658924134651566</c:v>
                </c:pt>
                <c:pt idx="127">
                  <c:v>0.17645944699510224</c:v>
                </c:pt>
                <c:pt idx="128">
                  <c:v>0.18355111933158336</c:v>
                </c:pt>
                <c:pt idx="129">
                  <c:v>0.19541104576606969</c:v>
                </c:pt>
                <c:pt idx="130">
                  <c:v>0.20570566413466673</c:v>
                </c:pt>
                <c:pt idx="131">
                  <c:v>0.20719847766547303</c:v>
                </c:pt>
                <c:pt idx="132">
                  <c:v>0.20882110988717634</c:v>
                </c:pt>
                <c:pt idx="133">
                  <c:v>0.20826052412989293</c:v>
                </c:pt>
                <c:pt idx="134">
                  <c:v>0.19642568236688585</c:v>
                </c:pt>
                <c:pt idx="135">
                  <c:v>0.1978779463184713</c:v>
                </c:pt>
                <c:pt idx="136">
                  <c:v>0.18369798791202374</c:v>
                </c:pt>
                <c:pt idx="137">
                  <c:v>0.18442652252470054</c:v>
                </c:pt>
                <c:pt idx="138">
                  <c:v>0.18635012746137744</c:v>
                </c:pt>
                <c:pt idx="139">
                  <c:v>0.17071755677194769</c:v>
                </c:pt>
                <c:pt idx="140">
                  <c:v>0.17590858372021109</c:v>
                </c:pt>
                <c:pt idx="141">
                  <c:v>0.16999573915919114</c:v>
                </c:pt>
                <c:pt idx="142">
                  <c:v>0.17999753042656846</c:v>
                </c:pt>
                <c:pt idx="143">
                  <c:v>0.17167441020733981</c:v>
                </c:pt>
                <c:pt idx="144">
                  <c:v>0.18434542336625986</c:v>
                </c:pt>
                <c:pt idx="145">
                  <c:v>0.20277781227892697</c:v>
                </c:pt>
                <c:pt idx="146">
                  <c:v>0.19817818195845369</c:v>
                </c:pt>
                <c:pt idx="147">
                  <c:v>0.21305456255137792</c:v>
                </c:pt>
                <c:pt idx="148">
                  <c:v>0.21682718246683938</c:v>
                </c:pt>
                <c:pt idx="149">
                  <c:v>0.20265663877719506</c:v>
                </c:pt>
                <c:pt idx="150">
                  <c:v>0.21964243314517301</c:v>
                </c:pt>
                <c:pt idx="151">
                  <c:v>0.19847779632560619</c:v>
                </c:pt>
                <c:pt idx="152">
                  <c:v>0.19765078592059437</c:v>
                </c:pt>
                <c:pt idx="153">
                  <c:v>0.20019753275470881</c:v>
                </c:pt>
                <c:pt idx="154">
                  <c:v>0.21697404293411962</c:v>
                </c:pt>
                <c:pt idx="155">
                  <c:v>0.2168036584376799</c:v>
                </c:pt>
                <c:pt idx="156">
                  <c:v>0.23233851474924622</c:v>
                </c:pt>
                <c:pt idx="157">
                  <c:v>0.2502424222176613</c:v>
                </c:pt>
                <c:pt idx="158">
                  <c:v>0.25893832665164368</c:v>
                </c:pt>
                <c:pt idx="159">
                  <c:v>0.2653557424829846</c:v>
                </c:pt>
                <c:pt idx="160">
                  <c:v>0.28192186684111076</c:v>
                </c:pt>
                <c:pt idx="161">
                  <c:v>0.28558004648108076</c:v>
                </c:pt>
                <c:pt idx="162">
                  <c:v>0.29509503996878839</c:v>
                </c:pt>
                <c:pt idx="163">
                  <c:v>0.29722825308594752</c:v>
                </c:pt>
                <c:pt idx="164">
                  <c:v>0.28675643861549405</c:v>
                </c:pt>
                <c:pt idx="165">
                  <c:v>0.2968880485737716</c:v>
                </c:pt>
                <c:pt idx="166">
                  <c:v>0.29675010860860435</c:v>
                </c:pt>
                <c:pt idx="167">
                  <c:v>0.28172713474818467</c:v>
                </c:pt>
                <c:pt idx="168">
                  <c:v>0.28957089542671011</c:v>
                </c:pt>
                <c:pt idx="169">
                  <c:v>0.29335327027720914</c:v>
                </c:pt>
                <c:pt idx="170">
                  <c:v>0.3137547298113566</c:v>
                </c:pt>
                <c:pt idx="171">
                  <c:v>0.29651663358189545</c:v>
                </c:pt>
                <c:pt idx="172">
                  <c:v>0.25757122343753763</c:v>
                </c:pt>
                <c:pt idx="173">
                  <c:v>0.24940135669359509</c:v>
                </c:pt>
                <c:pt idx="174">
                  <c:v>0.2413791848498574</c:v>
                </c:pt>
                <c:pt idx="175">
                  <c:v>0.2308249372126274</c:v>
                </c:pt>
                <c:pt idx="176">
                  <c:v>0.22649304120873451</c:v>
                </c:pt>
                <c:pt idx="177">
                  <c:v>0.22891809873938199</c:v>
                </c:pt>
                <c:pt idx="178">
                  <c:v>0.21642480559721577</c:v>
                </c:pt>
                <c:pt idx="179">
                  <c:v>0.21685557266360247</c:v>
                </c:pt>
                <c:pt idx="180">
                  <c:v>0.22671210467182509</c:v>
                </c:pt>
                <c:pt idx="181">
                  <c:v>0.23966732408228045</c:v>
                </c:pt>
                <c:pt idx="182">
                  <c:v>0.25593325336623063</c:v>
                </c:pt>
                <c:pt idx="183">
                  <c:v>0.26491288093943244</c:v>
                </c:pt>
                <c:pt idx="184">
                  <c:v>0.24885067726897336</c:v>
                </c:pt>
                <c:pt idx="185">
                  <c:v>0.24666013999599537</c:v>
                </c:pt>
                <c:pt idx="186">
                  <c:v>0.23075985121630482</c:v>
                </c:pt>
                <c:pt idx="187">
                  <c:v>0.2346143803836509</c:v>
                </c:pt>
                <c:pt idx="188">
                  <c:v>0.23352642292798692</c:v>
                </c:pt>
                <c:pt idx="189">
                  <c:v>0.25216808791606399</c:v>
                </c:pt>
                <c:pt idx="190">
                  <c:v>0.24687917100644288</c:v>
                </c:pt>
                <c:pt idx="191">
                  <c:v>0.27148358269870321</c:v>
                </c:pt>
                <c:pt idx="192">
                  <c:v>0.27305699581253956</c:v>
                </c:pt>
                <c:pt idx="193">
                  <c:v>0.25467572962073393</c:v>
                </c:pt>
                <c:pt idx="194">
                  <c:v>0.24056792553113274</c:v>
                </c:pt>
                <c:pt idx="195">
                  <c:v>0.2331273953801479</c:v>
                </c:pt>
                <c:pt idx="196">
                  <c:v>0.21866389753114207</c:v>
                </c:pt>
                <c:pt idx="197">
                  <c:v>0.21472091745872354</c:v>
                </c:pt>
                <c:pt idx="198">
                  <c:v>0.20754975528508676</c:v>
                </c:pt>
                <c:pt idx="199">
                  <c:v>0.19271821374341258</c:v>
                </c:pt>
                <c:pt idx="200">
                  <c:v>0.1897406998429082</c:v>
                </c:pt>
                <c:pt idx="201">
                  <c:v>0.17804379804506776</c:v>
                </c:pt>
                <c:pt idx="202">
                  <c:v>0.17144900241521313</c:v>
                </c:pt>
                <c:pt idx="203">
                  <c:v>0.17870940936104254</c:v>
                </c:pt>
                <c:pt idx="204">
                  <c:v>0.19190045869802483</c:v>
                </c:pt>
                <c:pt idx="205">
                  <c:v>0.19349787919011005</c:v>
                </c:pt>
                <c:pt idx="206">
                  <c:v>0.19055279359455687</c:v>
                </c:pt>
                <c:pt idx="207">
                  <c:v>0.18461484002257475</c:v>
                </c:pt>
                <c:pt idx="208">
                  <c:v>0.18330050792299515</c:v>
                </c:pt>
                <c:pt idx="209">
                  <c:v>0.18635751166065551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'5E - 6E - 7E - 8E'!$L$1:$O$1</c:f>
              <c:strCache>
                <c:ptCount val="1"/>
                <c:pt idx="0">
                  <c:v>7E</c:v>
                </c:pt>
              </c:strCache>
            </c:strRef>
          </c:tx>
          <c:marker>
            <c:symbol val="none"/>
          </c:marker>
          <c:xVal>
            <c:numRef>
              <c:f>'5E - 6E - 7E - 8E'!$A$3:$A$212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'5E - 6E - 7E - 8E'!$O$3:$O$212</c:f>
              <c:numCache>
                <c:formatCode>0.000</c:formatCode>
                <c:ptCount val="210"/>
                <c:pt idx="0">
                  <c:v>2.1404218936845778</c:v>
                </c:pt>
                <c:pt idx="1">
                  <c:v>2.2160836180927053</c:v>
                </c:pt>
                <c:pt idx="2">
                  <c:v>2.2439246571523688</c:v>
                </c:pt>
                <c:pt idx="3">
                  <c:v>2.2146388406686737</c:v>
                </c:pt>
                <c:pt idx="4">
                  <c:v>2.2036883496928157</c:v>
                </c:pt>
                <c:pt idx="5">
                  <c:v>2.2333686406830662</c:v>
                </c:pt>
                <c:pt idx="6">
                  <c:v>2.1917710747630323</c:v>
                </c:pt>
                <c:pt idx="7">
                  <c:v>2.2008966365175295</c:v>
                </c:pt>
                <c:pt idx="8">
                  <c:v>2.184339165461727</c:v>
                </c:pt>
                <c:pt idx="9">
                  <c:v>2.194153821995553</c:v>
                </c:pt>
                <c:pt idx="10">
                  <c:v>2.2413023372822445</c:v>
                </c:pt>
                <c:pt idx="11">
                  <c:v>2.4015595041837203</c:v>
                </c:pt>
                <c:pt idx="12">
                  <c:v>2.5942943284313102</c:v>
                </c:pt>
                <c:pt idx="13">
                  <c:v>2.663045829603286</c:v>
                </c:pt>
                <c:pt idx="14">
                  <c:v>2.7067458139962977</c:v>
                </c:pt>
                <c:pt idx="15">
                  <c:v>2.7117848565723239</c:v>
                </c:pt>
                <c:pt idx="16">
                  <c:v>2.4841659674425949</c:v>
                </c:pt>
                <c:pt idx="17">
                  <c:v>2.4096955518222472</c:v>
                </c:pt>
                <c:pt idx="18">
                  <c:v>2.3111250753729768</c:v>
                </c:pt>
                <c:pt idx="19">
                  <c:v>2.2553857694358781</c:v>
                </c:pt>
                <c:pt idx="20">
                  <c:v>2.1964675795141062</c:v>
                </c:pt>
                <c:pt idx="21">
                  <c:v>1.9364464364810019</c:v>
                </c:pt>
                <c:pt idx="22">
                  <c:v>1.8543116228390866</c:v>
                </c:pt>
                <c:pt idx="23">
                  <c:v>1.833746265555726</c:v>
                </c:pt>
                <c:pt idx="24">
                  <c:v>1.8543999007594885</c:v>
                </c:pt>
                <c:pt idx="25">
                  <c:v>1.8209031071814568</c:v>
                </c:pt>
                <c:pt idx="26">
                  <c:v>1.7919010138369755</c:v>
                </c:pt>
                <c:pt idx="27">
                  <c:v>1.8490278612671782</c:v>
                </c:pt>
                <c:pt idx="28">
                  <c:v>1.8632171542786984</c:v>
                </c:pt>
                <c:pt idx="29">
                  <c:v>1.8823854214375138</c:v>
                </c:pt>
                <c:pt idx="30">
                  <c:v>1.9947815272622555</c:v>
                </c:pt>
                <c:pt idx="31">
                  <c:v>2.0068918591921192</c:v>
                </c:pt>
                <c:pt idx="32">
                  <c:v>2.049148574020383</c:v>
                </c:pt>
                <c:pt idx="33">
                  <c:v>1.9534749326431411</c:v>
                </c:pt>
                <c:pt idx="34">
                  <c:v>1.9149669420501809</c:v>
                </c:pt>
                <c:pt idx="35">
                  <c:v>1.8746739695210082</c:v>
                </c:pt>
                <c:pt idx="36">
                  <c:v>1.8563145035865476</c:v>
                </c:pt>
                <c:pt idx="37">
                  <c:v>1.7071570868221655</c:v>
                </c:pt>
                <c:pt idx="38">
                  <c:v>1.7019808981480913</c:v>
                </c:pt>
                <c:pt idx="39">
                  <c:v>1.8161349423282243</c:v>
                </c:pt>
                <c:pt idx="40">
                  <c:v>2.4495644535641792</c:v>
                </c:pt>
                <c:pt idx="41">
                  <c:v>2.465586107655418</c:v>
                </c:pt>
                <c:pt idx="42">
                  <c:v>2.5065775977938816</c:v>
                </c:pt>
                <c:pt idx="43">
                  <c:v>2.6739069271617586</c:v>
                </c:pt>
                <c:pt idx="44">
                  <c:v>2.73314011797925</c:v>
                </c:pt>
                <c:pt idx="45">
                  <c:v>2.7303017411483972</c:v>
                </c:pt>
                <c:pt idx="46">
                  <c:v>2.5756186741055838</c:v>
                </c:pt>
                <c:pt idx="47">
                  <c:v>2.4214718605836176</c:v>
                </c:pt>
                <c:pt idx="48">
                  <c:v>2.3317096513798798</c:v>
                </c:pt>
                <c:pt idx="49">
                  <c:v>2.3329428599815354</c:v>
                </c:pt>
                <c:pt idx="50">
                  <c:v>2.2068159953935855</c:v>
                </c:pt>
                <c:pt idx="51">
                  <c:v>2.1914430539727907</c:v>
                </c:pt>
                <c:pt idx="52">
                  <c:v>2.2870121127282408</c:v>
                </c:pt>
                <c:pt idx="53">
                  <c:v>2.2514884331474261</c:v>
                </c:pt>
                <c:pt idx="54">
                  <c:v>2.1309194087770025</c:v>
                </c:pt>
                <c:pt idx="55">
                  <c:v>2.0405167999869094</c:v>
                </c:pt>
                <c:pt idx="56">
                  <c:v>1.9998428409907167</c:v>
                </c:pt>
                <c:pt idx="57">
                  <c:v>2.0647962559254327</c:v>
                </c:pt>
                <c:pt idx="58">
                  <c:v>2.4572710303312855</c:v>
                </c:pt>
                <c:pt idx="59">
                  <c:v>2.6248915288001329</c:v>
                </c:pt>
                <c:pt idx="60">
                  <c:v>2.8644920264209262</c:v>
                </c:pt>
                <c:pt idx="61">
                  <c:v>3.0231889280298585</c:v>
                </c:pt>
                <c:pt idx="62">
                  <c:v>2.9406962784129211</c:v>
                </c:pt>
                <c:pt idx="63">
                  <c:v>2.8403246558580757</c:v>
                </c:pt>
                <c:pt idx="64">
                  <c:v>2.7806427100667968</c:v>
                </c:pt>
                <c:pt idx="65">
                  <c:v>2.7179021980093756</c:v>
                </c:pt>
                <c:pt idx="66">
                  <c:v>2.5783738820368396</c:v>
                </c:pt>
                <c:pt idx="67">
                  <c:v>2.4772161866871296</c:v>
                </c:pt>
                <c:pt idx="68">
                  <c:v>2.3906278814770747</c:v>
                </c:pt>
                <c:pt idx="69">
                  <c:v>2.3538065561483958</c:v>
                </c:pt>
                <c:pt idx="70">
                  <c:v>2.3716390950539252</c:v>
                </c:pt>
                <c:pt idx="71">
                  <c:v>2.4165711620763997</c:v>
                </c:pt>
                <c:pt idx="72">
                  <c:v>2.3049978888827343</c:v>
                </c:pt>
                <c:pt idx="73">
                  <c:v>2.2673741220187829</c:v>
                </c:pt>
                <c:pt idx="74">
                  <c:v>2.3631615304819302</c:v>
                </c:pt>
                <c:pt idx="75">
                  <c:v>2.5348072909459605</c:v>
                </c:pt>
                <c:pt idx="76">
                  <c:v>2.6033470641751562</c:v>
                </c:pt>
                <c:pt idx="77">
                  <c:v>2.7048467490954344</c:v>
                </c:pt>
                <c:pt idx="78">
                  <c:v>2.9053620164669183</c:v>
                </c:pt>
                <c:pt idx="79">
                  <c:v>3.0484297579924191</c:v>
                </c:pt>
                <c:pt idx="80">
                  <c:v>3.0890142722934417</c:v>
                </c:pt>
                <c:pt idx="81">
                  <c:v>3.1893360817962786</c:v>
                </c:pt>
                <c:pt idx="82">
                  <c:v>3.2319092017946174</c:v>
                </c:pt>
                <c:pt idx="83">
                  <c:v>3.1743220860963763</c:v>
                </c:pt>
                <c:pt idx="84">
                  <c:v>3.008704666175039</c:v>
                </c:pt>
                <c:pt idx="85">
                  <c:v>3.5114877116146652</c:v>
                </c:pt>
                <c:pt idx="86">
                  <c:v>3.7407624551381713</c:v>
                </c:pt>
                <c:pt idx="87">
                  <c:v>3.6836429675677631</c:v>
                </c:pt>
                <c:pt idx="88">
                  <c:v>3.7123769782642615</c:v>
                </c:pt>
                <c:pt idx="89">
                  <c:v>3.6812918007333839</c:v>
                </c:pt>
                <c:pt idx="90">
                  <c:v>3.6334626683861906</c:v>
                </c:pt>
                <c:pt idx="91">
                  <c:v>3.5065642839652944</c:v>
                </c:pt>
                <c:pt idx="92">
                  <c:v>3.2123679049619187</c:v>
                </c:pt>
                <c:pt idx="93">
                  <c:v>2.868421112617626</c:v>
                </c:pt>
                <c:pt idx="94">
                  <c:v>2.8406441309400194</c:v>
                </c:pt>
                <c:pt idx="95">
                  <c:v>2.7788536282599305</c:v>
                </c:pt>
                <c:pt idx="96">
                  <c:v>2.696725268912596</c:v>
                </c:pt>
                <c:pt idx="97">
                  <c:v>2.7328561897930967</c:v>
                </c:pt>
                <c:pt idx="98">
                  <c:v>2.7710893006264334</c:v>
                </c:pt>
                <c:pt idx="99">
                  <c:v>3.0483306555665304</c:v>
                </c:pt>
                <c:pt idx="100">
                  <c:v>3.1993615786665401</c:v>
                </c:pt>
                <c:pt idx="101">
                  <c:v>3.3393052211372076</c:v>
                </c:pt>
                <c:pt idx="102">
                  <c:v>3.4931925333149563</c:v>
                </c:pt>
                <c:pt idx="103">
                  <c:v>3.3965853463821749</c:v>
                </c:pt>
                <c:pt idx="104">
                  <c:v>3.1291334281331227</c:v>
                </c:pt>
                <c:pt idx="105">
                  <c:v>3.0818883325539241</c:v>
                </c:pt>
                <c:pt idx="106">
                  <c:v>3.0711974546203806</c:v>
                </c:pt>
                <c:pt idx="107">
                  <c:v>3.0248845949278609</c:v>
                </c:pt>
                <c:pt idx="108">
                  <c:v>2.8241003717958297</c:v>
                </c:pt>
                <c:pt idx="109">
                  <c:v>2.7686132713821645</c:v>
                </c:pt>
                <c:pt idx="110">
                  <c:v>2.739700447149366</c:v>
                </c:pt>
                <c:pt idx="111">
                  <c:v>2.7385743838686931</c:v>
                </c:pt>
                <c:pt idx="112">
                  <c:v>2.83973295871158</c:v>
                </c:pt>
                <c:pt idx="113">
                  <c:v>2.654548949096315</c:v>
                </c:pt>
                <c:pt idx="114">
                  <c:v>2.6655246518017903</c:v>
                </c:pt>
                <c:pt idx="115">
                  <c:v>2.4656248587023595</c:v>
                </c:pt>
                <c:pt idx="116">
                  <c:v>2.3592657386094751</c:v>
                </c:pt>
                <c:pt idx="117">
                  <c:v>2.8457674925760656</c:v>
                </c:pt>
                <c:pt idx="118">
                  <c:v>2.7607282618627975</c:v>
                </c:pt>
                <c:pt idx="119">
                  <c:v>2.8552844932616956</c:v>
                </c:pt>
                <c:pt idx="120">
                  <c:v>2.9729668821645814</c:v>
                </c:pt>
                <c:pt idx="121">
                  <c:v>2.7621479001852802</c:v>
                </c:pt>
                <c:pt idx="122">
                  <c:v>2.7310924075527101</c:v>
                </c:pt>
                <c:pt idx="123">
                  <c:v>2.2047835813845662</c:v>
                </c:pt>
                <c:pt idx="124">
                  <c:v>1.9153075470401784</c:v>
                </c:pt>
                <c:pt idx="125">
                  <c:v>2.0149336075461255</c:v>
                </c:pt>
                <c:pt idx="126">
                  <c:v>2.0280435171588636</c:v>
                </c:pt>
                <c:pt idx="127">
                  <c:v>2.0703161334511546</c:v>
                </c:pt>
                <c:pt idx="128">
                  <c:v>2.1455974115334757</c:v>
                </c:pt>
                <c:pt idx="129">
                  <c:v>2.3323148167114121</c:v>
                </c:pt>
                <c:pt idx="130">
                  <c:v>2.3532854990788472</c:v>
                </c:pt>
                <c:pt idx="131">
                  <c:v>2.3554858318526697</c:v>
                </c:pt>
                <c:pt idx="132">
                  <c:v>2.3131467549899112</c:v>
                </c:pt>
                <c:pt idx="133">
                  <c:v>2.4713991934567856</c:v>
                </c:pt>
                <c:pt idx="134">
                  <c:v>2.3711984000678261</c:v>
                </c:pt>
                <c:pt idx="135">
                  <c:v>2.3977498659749252</c:v>
                </c:pt>
                <c:pt idx="136">
                  <c:v>2.361431129058122</c:v>
                </c:pt>
                <c:pt idx="137">
                  <c:v>2.5706764123745494</c:v>
                </c:pt>
                <c:pt idx="138">
                  <c:v>2.4005882833715835</c:v>
                </c:pt>
                <c:pt idx="139">
                  <c:v>2.3767229388678319</c:v>
                </c:pt>
                <c:pt idx="140">
                  <c:v>2.3159952521797984</c:v>
                </c:pt>
                <c:pt idx="141">
                  <c:v>2.316790333855272</c:v>
                </c:pt>
                <c:pt idx="142">
                  <c:v>2.2862313939374155</c:v>
                </c:pt>
                <c:pt idx="143">
                  <c:v>2.5830799124901431</c:v>
                </c:pt>
                <c:pt idx="144">
                  <c:v>2.8695618420540883</c:v>
                </c:pt>
                <c:pt idx="145">
                  <c:v>2.973461801218523</c:v>
                </c:pt>
                <c:pt idx="146">
                  <c:v>3.0130006151885977</c:v>
                </c:pt>
                <c:pt idx="147">
                  <c:v>2.9680844252906664</c:v>
                </c:pt>
                <c:pt idx="148">
                  <c:v>3.0266199878377562</c:v>
                </c:pt>
                <c:pt idx="149">
                  <c:v>3.0982515413920009</c:v>
                </c:pt>
                <c:pt idx="150">
                  <c:v>3.1518562758641226</c:v>
                </c:pt>
                <c:pt idx="151">
                  <c:v>3.2984990501074218</c:v>
                </c:pt>
                <c:pt idx="152">
                  <c:v>3.3244996933054347</c:v>
                </c:pt>
                <c:pt idx="153">
                  <c:v>3.3122519606853511</c:v>
                </c:pt>
                <c:pt idx="154">
                  <c:v>3.2761522628921527</c:v>
                </c:pt>
                <c:pt idx="155">
                  <c:v>3.051786006178788</c:v>
                </c:pt>
                <c:pt idx="156">
                  <c:v>2.9101242690529459</c:v>
                </c:pt>
                <c:pt idx="157">
                  <c:v>2.8948311414612218</c:v>
                </c:pt>
                <c:pt idx="158">
                  <c:v>2.8684909426011345</c:v>
                </c:pt>
                <c:pt idx="159">
                  <c:v>2.8313373196177896</c:v>
                </c:pt>
                <c:pt idx="160">
                  <c:v>2.7444563851065635</c:v>
                </c:pt>
                <c:pt idx="161">
                  <c:v>2.7336344031527515</c:v>
                </c:pt>
                <c:pt idx="162">
                  <c:v>2.7054449428348679</c:v>
                </c:pt>
                <c:pt idx="163">
                  <c:v>2.7792747589458799</c:v>
                </c:pt>
                <c:pt idx="164">
                  <c:v>3.9646640968458016</c:v>
                </c:pt>
                <c:pt idx="165">
                  <c:v>4.0353452044664264</c:v>
                </c:pt>
                <c:pt idx="166">
                  <c:v>3.9346251687665221</c:v>
                </c:pt>
                <c:pt idx="167">
                  <c:v>3.6098210672937063</c:v>
                </c:pt>
                <c:pt idx="168">
                  <c:v>3.683803359239203</c:v>
                </c:pt>
                <c:pt idx="169">
                  <c:v>3.7460979722938466</c:v>
                </c:pt>
                <c:pt idx="170">
                  <c:v>3.3910838130571594</c:v>
                </c:pt>
                <c:pt idx="171">
                  <c:v>3.2201701407058891</c:v>
                </c:pt>
                <c:pt idx="172">
                  <c:v>2.7429618973491836</c:v>
                </c:pt>
                <c:pt idx="173">
                  <c:v>2.3702079731397574</c:v>
                </c:pt>
                <c:pt idx="174">
                  <c:v>2.1839189156134822</c:v>
                </c:pt>
                <c:pt idx="175">
                  <c:v>2.3017565570764145</c:v>
                </c:pt>
                <c:pt idx="176">
                  <c:v>3.2431163025387528</c:v>
                </c:pt>
                <c:pt idx="177">
                  <c:v>3.4857503447733373</c:v>
                </c:pt>
                <c:pt idx="178">
                  <c:v>3.5444745883561382</c:v>
                </c:pt>
                <c:pt idx="179">
                  <c:v>3.1894205283903365</c:v>
                </c:pt>
                <c:pt idx="180">
                  <c:v>3.0701394272853855</c:v>
                </c:pt>
                <c:pt idx="181">
                  <c:v>3.0306260796371105</c:v>
                </c:pt>
                <c:pt idx="182">
                  <c:v>2.7573019691249163</c:v>
                </c:pt>
                <c:pt idx="183">
                  <c:v>2.6581461155187056</c:v>
                </c:pt>
                <c:pt idx="184">
                  <c:v>2.7095129353068836</c:v>
                </c:pt>
                <c:pt idx="185">
                  <c:v>2.7592157001815738</c:v>
                </c:pt>
                <c:pt idx="186">
                  <c:v>2.6238064344111134</c:v>
                </c:pt>
                <c:pt idx="187">
                  <c:v>1.9676144293072253</c:v>
                </c:pt>
                <c:pt idx="188">
                  <c:v>1.7848780713470727</c:v>
                </c:pt>
                <c:pt idx="189">
                  <c:v>1.756940451994901</c:v>
                </c:pt>
                <c:pt idx="190">
                  <c:v>1.7290839804801375</c:v>
                </c:pt>
                <c:pt idx="191">
                  <c:v>1.6316890473921937</c:v>
                </c:pt>
                <c:pt idx="192">
                  <c:v>1.5729563342037249</c:v>
                </c:pt>
                <c:pt idx="193">
                  <c:v>1.5762496347539101</c:v>
                </c:pt>
                <c:pt idx="194">
                  <c:v>1.5881571304091715</c:v>
                </c:pt>
                <c:pt idx="195">
                  <c:v>1.6623585020440843</c:v>
                </c:pt>
                <c:pt idx="196">
                  <c:v>1.6319318002318504</c:v>
                </c:pt>
                <c:pt idx="197">
                  <c:v>1.6193257788541346</c:v>
                </c:pt>
                <c:pt idx="198">
                  <c:v>1.6368480266659367</c:v>
                </c:pt>
                <c:pt idx="199">
                  <c:v>1.7115134983711291</c:v>
                </c:pt>
                <c:pt idx="200">
                  <c:v>1.6675112559337715</c:v>
                </c:pt>
                <c:pt idx="201">
                  <c:v>1.6747229920261122</c:v>
                </c:pt>
                <c:pt idx="202">
                  <c:v>1.7710320865544154</c:v>
                </c:pt>
                <c:pt idx="203">
                  <c:v>2.086627503690047</c:v>
                </c:pt>
                <c:pt idx="204">
                  <c:v>2.0778350253441724</c:v>
                </c:pt>
                <c:pt idx="205">
                  <c:v>2.0820940938416319</c:v>
                </c:pt>
                <c:pt idx="206">
                  <c:v>2.2011574736049879</c:v>
                </c:pt>
                <c:pt idx="207">
                  <c:v>2.3221504598169971</c:v>
                </c:pt>
                <c:pt idx="208">
                  <c:v>2.4237967136652854</c:v>
                </c:pt>
                <c:pt idx="209">
                  <c:v>2.4084654640222292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'5E - 6E - 7E - 8E'!$Q$1:$T$1</c:f>
              <c:strCache>
                <c:ptCount val="1"/>
                <c:pt idx="0">
                  <c:v>8E</c:v>
                </c:pt>
              </c:strCache>
            </c:strRef>
          </c:tx>
          <c:marker>
            <c:symbol val="none"/>
          </c:marker>
          <c:xVal>
            <c:numRef>
              <c:f>'5E - 6E - 7E - 8E'!$A$3:$A$212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'5E - 6E - 7E - 8E'!$T$3:$T$212</c:f>
              <c:numCache>
                <c:formatCode>0.000</c:formatCode>
                <c:ptCount val="210"/>
                <c:pt idx="0">
                  <c:v>6.6711117137585116</c:v>
                </c:pt>
                <c:pt idx="1">
                  <c:v>8.4980616343974091</c:v>
                </c:pt>
                <c:pt idx="2">
                  <c:v>7.7969116918456081</c:v>
                </c:pt>
                <c:pt idx="3">
                  <c:v>8.6109593681628507</c:v>
                </c:pt>
                <c:pt idx="4">
                  <c:v>12.090388130875896</c:v>
                </c:pt>
                <c:pt idx="5">
                  <c:v>11.575413377148857</c:v>
                </c:pt>
                <c:pt idx="6">
                  <c:v>9.9649610254979457</c:v>
                </c:pt>
                <c:pt idx="7">
                  <c:v>9.3101453945646071</c:v>
                </c:pt>
                <c:pt idx="8">
                  <c:v>8.3732382675578378</c:v>
                </c:pt>
                <c:pt idx="9">
                  <c:v>7.2084203847912995</c:v>
                </c:pt>
                <c:pt idx="10">
                  <c:v>7.5458788292976484</c:v>
                </c:pt>
                <c:pt idx="11">
                  <c:v>6.4606497108679823</c:v>
                </c:pt>
                <c:pt idx="12">
                  <c:v>5.9348769015873826</c:v>
                </c:pt>
                <c:pt idx="13">
                  <c:v>6.2341185489412219</c:v>
                </c:pt>
                <c:pt idx="14">
                  <c:v>6.0845214734422717</c:v>
                </c:pt>
                <c:pt idx="15">
                  <c:v>7.785560704532652</c:v>
                </c:pt>
                <c:pt idx="16">
                  <c:v>6.5984602510533072</c:v>
                </c:pt>
                <c:pt idx="17">
                  <c:v>6.1317729376899903</c:v>
                </c:pt>
                <c:pt idx="18">
                  <c:v>5.483783235748156</c:v>
                </c:pt>
                <c:pt idx="19">
                  <c:v>5.8359643545895352</c:v>
                </c:pt>
                <c:pt idx="20">
                  <c:v>5.9485849950938361</c:v>
                </c:pt>
                <c:pt idx="21">
                  <c:v>6.2945925222465311</c:v>
                </c:pt>
                <c:pt idx="22">
                  <c:v>6.3409135032133195</c:v>
                </c:pt>
                <c:pt idx="23">
                  <c:v>5.9015910835170846</c:v>
                </c:pt>
                <c:pt idx="24">
                  <c:v>6.2789932061818172</c:v>
                </c:pt>
                <c:pt idx="25">
                  <c:v>6.1809005087858973</c:v>
                </c:pt>
                <c:pt idx="26">
                  <c:v>5.6921262920681235</c:v>
                </c:pt>
                <c:pt idx="27">
                  <c:v>5.5133417266031195</c:v>
                </c:pt>
                <c:pt idx="28">
                  <c:v>7.3762521197406761</c:v>
                </c:pt>
                <c:pt idx="29">
                  <c:v>7.5345937786402573</c:v>
                </c:pt>
                <c:pt idx="30">
                  <c:v>7.3931094294260946</c:v>
                </c:pt>
                <c:pt idx="31">
                  <c:v>6.4119344210881968</c:v>
                </c:pt>
                <c:pt idx="32">
                  <c:v>5.791872583563495</c:v>
                </c:pt>
                <c:pt idx="33">
                  <c:v>5.1239809080493668</c:v>
                </c:pt>
                <c:pt idx="34">
                  <c:v>6.6922737902409404</c:v>
                </c:pt>
                <c:pt idx="35">
                  <c:v>6.9155289957987707</c:v>
                </c:pt>
                <c:pt idx="36">
                  <c:v>6.8580546245624028</c:v>
                </c:pt>
                <c:pt idx="37">
                  <c:v>6.1739944101502688</c:v>
                </c:pt>
                <c:pt idx="38">
                  <c:v>6.0489209468375744</c:v>
                </c:pt>
                <c:pt idx="39">
                  <c:v>6.0583061459738632</c:v>
                </c:pt>
                <c:pt idx="40">
                  <c:v>6.2688503208216106</c:v>
                </c:pt>
                <c:pt idx="41">
                  <c:v>5.9955177650432327</c:v>
                </c:pt>
                <c:pt idx="42">
                  <c:v>5.5486112760899626</c:v>
                </c:pt>
                <c:pt idx="43">
                  <c:v>5.972422838739714</c:v>
                </c:pt>
                <c:pt idx="44">
                  <c:v>5.4881747900892668</c:v>
                </c:pt>
                <c:pt idx="45">
                  <c:v>4.8099012342927852</c:v>
                </c:pt>
                <c:pt idx="46">
                  <c:v>4.3576799255518148</c:v>
                </c:pt>
                <c:pt idx="47">
                  <c:v>4.3600587235305417</c:v>
                </c:pt>
                <c:pt idx="48">
                  <c:v>4.3804601749515264</c:v>
                </c:pt>
                <c:pt idx="49">
                  <c:v>4.4931880400222646</c:v>
                </c:pt>
                <c:pt idx="50">
                  <c:v>4.495239019895628</c:v>
                </c:pt>
                <c:pt idx="51">
                  <c:v>4.4119834712954278</c:v>
                </c:pt>
                <c:pt idx="52">
                  <c:v>5.6297677672779418</c:v>
                </c:pt>
                <c:pt idx="53">
                  <c:v>5.8552848948979594</c:v>
                </c:pt>
                <c:pt idx="54">
                  <c:v>6.437576064525623</c:v>
                </c:pt>
                <c:pt idx="55">
                  <c:v>6.2099649718119752</c:v>
                </c:pt>
                <c:pt idx="56">
                  <c:v>5.8064591534032699</c:v>
                </c:pt>
                <c:pt idx="57">
                  <c:v>7.2293239205543047</c:v>
                </c:pt>
                <c:pt idx="58">
                  <c:v>14.467924780701923</c:v>
                </c:pt>
                <c:pt idx="59">
                  <c:v>12.109264272793936</c:v>
                </c:pt>
                <c:pt idx="60">
                  <c:v>10.372732878635478</c:v>
                </c:pt>
                <c:pt idx="61">
                  <c:v>9.9270434422276637</c:v>
                </c:pt>
                <c:pt idx="62">
                  <c:v>9.7400016052108835</c:v>
                </c:pt>
                <c:pt idx="63">
                  <c:v>8.5480891104329828</c:v>
                </c:pt>
                <c:pt idx="64">
                  <c:v>7.2305598242740192</c:v>
                </c:pt>
                <c:pt idx="65">
                  <c:v>6.8132943620611472</c:v>
                </c:pt>
                <c:pt idx="66">
                  <c:v>6.4310004145985049</c:v>
                </c:pt>
                <c:pt idx="67">
                  <c:v>6.2012816201497438</c:v>
                </c:pt>
                <c:pt idx="68">
                  <c:v>5.9227819151443875</c:v>
                </c:pt>
                <c:pt idx="69">
                  <c:v>5.2601315954322612</c:v>
                </c:pt>
                <c:pt idx="70">
                  <c:v>6.8746972080670954</c:v>
                </c:pt>
                <c:pt idx="71">
                  <c:v>6.6456504179423153</c:v>
                </c:pt>
                <c:pt idx="72">
                  <c:v>5.7042654607503573</c:v>
                </c:pt>
                <c:pt idx="73">
                  <c:v>5.5052004501325351</c:v>
                </c:pt>
                <c:pt idx="74">
                  <c:v>5.5744306278099112</c:v>
                </c:pt>
                <c:pt idx="75">
                  <c:v>4.9398558430756427</c:v>
                </c:pt>
                <c:pt idx="76">
                  <c:v>4.6218102431720736</c:v>
                </c:pt>
                <c:pt idx="77">
                  <c:v>4.4723177421817564</c:v>
                </c:pt>
                <c:pt idx="78">
                  <c:v>5.4491858050358237</c:v>
                </c:pt>
                <c:pt idx="79">
                  <c:v>5.1057728323038765</c:v>
                </c:pt>
                <c:pt idx="80">
                  <c:v>4.6178415193419822</c:v>
                </c:pt>
                <c:pt idx="81">
                  <c:v>3.8581954540764354</c:v>
                </c:pt>
                <c:pt idx="82">
                  <c:v>4.4646995082403409</c:v>
                </c:pt>
                <c:pt idx="83">
                  <c:v>4.7580444346367203</c:v>
                </c:pt>
                <c:pt idx="84">
                  <c:v>4.7163478608962919</c:v>
                </c:pt>
                <c:pt idx="85">
                  <c:v>5.0001843597976432</c:v>
                </c:pt>
                <c:pt idx="86">
                  <c:v>5.5519403888495589</c:v>
                </c:pt>
                <c:pt idx="87">
                  <c:v>6.5960003052371734</c:v>
                </c:pt>
                <c:pt idx="88">
                  <c:v>6.798270426709661</c:v>
                </c:pt>
                <c:pt idx="89">
                  <c:v>6.6958851056728639</c:v>
                </c:pt>
                <c:pt idx="90">
                  <c:v>6.8632877783489104</c:v>
                </c:pt>
                <c:pt idx="91">
                  <c:v>13.041199122808301</c:v>
                </c:pt>
                <c:pt idx="92">
                  <c:v>9.5884391920413279</c:v>
                </c:pt>
                <c:pt idx="93">
                  <c:v>7.5175324355757587</c:v>
                </c:pt>
                <c:pt idx="94">
                  <c:v>7.0834096636774708</c:v>
                </c:pt>
                <c:pt idx="95">
                  <c:v>6.4763769281463359</c:v>
                </c:pt>
                <c:pt idx="96">
                  <c:v>6.2483523890743422</c:v>
                </c:pt>
                <c:pt idx="97">
                  <c:v>6.1239349739524007</c:v>
                </c:pt>
                <c:pt idx="98">
                  <c:v>5.954366436458054</c:v>
                </c:pt>
                <c:pt idx="99">
                  <c:v>5.3512259416613412</c:v>
                </c:pt>
                <c:pt idx="100">
                  <c:v>5.1583408914007265</c:v>
                </c:pt>
                <c:pt idx="101">
                  <c:v>4.6891093542029525</c:v>
                </c:pt>
                <c:pt idx="102">
                  <c:v>4.5555909461962605</c:v>
                </c:pt>
                <c:pt idx="103">
                  <c:v>4.5795942063256936</c:v>
                </c:pt>
                <c:pt idx="104">
                  <c:v>4.4675243966436389</c:v>
                </c:pt>
                <c:pt idx="105">
                  <c:v>4.3544895330064701</c:v>
                </c:pt>
                <c:pt idx="106">
                  <c:v>6.5471265983799727</c:v>
                </c:pt>
                <c:pt idx="107">
                  <c:v>6.5848720626605513</c:v>
                </c:pt>
                <c:pt idx="108">
                  <c:v>7.3358223826125206</c:v>
                </c:pt>
                <c:pt idx="109">
                  <c:v>7.6888706347275617</c:v>
                </c:pt>
                <c:pt idx="110">
                  <c:v>6.3761436513952034</c:v>
                </c:pt>
                <c:pt idx="111">
                  <c:v>9.1389533458336256</c:v>
                </c:pt>
                <c:pt idx="112">
                  <c:v>7.5470773344182351</c:v>
                </c:pt>
                <c:pt idx="113">
                  <c:v>7.4609827114581071</c:v>
                </c:pt>
                <c:pt idx="114">
                  <c:v>6.942274608446068</c:v>
                </c:pt>
                <c:pt idx="115">
                  <c:v>9.5036435646757038</c:v>
                </c:pt>
                <c:pt idx="116">
                  <c:v>7.9369318676745584</c:v>
                </c:pt>
                <c:pt idx="117">
                  <c:v>6.8640815777720858</c:v>
                </c:pt>
                <c:pt idx="118">
                  <c:v>7.7704543337307381</c:v>
                </c:pt>
                <c:pt idx="119">
                  <c:v>8.1410244133276226</c:v>
                </c:pt>
                <c:pt idx="120">
                  <c:v>9.2557824485457658</c:v>
                </c:pt>
                <c:pt idx="121">
                  <c:v>7.6847384027581205</c:v>
                </c:pt>
                <c:pt idx="122">
                  <c:v>6.7720792476297822</c:v>
                </c:pt>
                <c:pt idx="123">
                  <c:v>14.973384168595013</c:v>
                </c:pt>
                <c:pt idx="124">
                  <c:v>10.944565285600575</c:v>
                </c:pt>
                <c:pt idx="125">
                  <c:v>6.8022986481118881</c:v>
                </c:pt>
                <c:pt idx="126">
                  <c:v>5.7748271973472374</c:v>
                </c:pt>
                <c:pt idx="127">
                  <c:v>5.8641104051873807</c:v>
                </c:pt>
                <c:pt idx="128">
                  <c:v>5.7053390727409621</c:v>
                </c:pt>
                <c:pt idx="129">
                  <c:v>9.4605109776453951</c:v>
                </c:pt>
                <c:pt idx="130">
                  <c:v>8.8958731905698922</c:v>
                </c:pt>
                <c:pt idx="131">
                  <c:v>7.9212370408877897</c:v>
                </c:pt>
                <c:pt idx="132">
                  <c:v>8.7520694116778373</c:v>
                </c:pt>
                <c:pt idx="133">
                  <c:v>7.9503684839142359</c:v>
                </c:pt>
                <c:pt idx="134">
                  <c:v>7.8379575641547863</c:v>
                </c:pt>
                <c:pt idx="135">
                  <c:v>7.9646454591694704</c:v>
                </c:pt>
                <c:pt idx="136">
                  <c:v>9.309764180055689</c:v>
                </c:pt>
                <c:pt idx="137">
                  <c:v>9.4162620006619431</c:v>
                </c:pt>
                <c:pt idx="138">
                  <c:v>10.009576331384038</c:v>
                </c:pt>
                <c:pt idx="139">
                  <c:v>7.0614864899747412</c:v>
                </c:pt>
                <c:pt idx="140">
                  <c:v>16.791804679986985</c:v>
                </c:pt>
                <c:pt idx="141">
                  <c:v>10.545745605256149</c:v>
                </c:pt>
                <c:pt idx="142">
                  <c:v>9.9268129095130462</c:v>
                </c:pt>
                <c:pt idx="143">
                  <c:v>9.9747809324508765</c:v>
                </c:pt>
                <c:pt idx="144">
                  <c:v>8.7997342250772235</c:v>
                </c:pt>
                <c:pt idx="145">
                  <c:v>7.5269265876668072</c:v>
                </c:pt>
                <c:pt idx="146">
                  <c:v>7.074942218598232</c:v>
                </c:pt>
                <c:pt idx="147">
                  <c:v>6.8632793159901269</c:v>
                </c:pt>
                <c:pt idx="148">
                  <c:v>21.856738900757218</c:v>
                </c:pt>
                <c:pt idx="149">
                  <c:v>16.835607653038203</c:v>
                </c:pt>
                <c:pt idx="150">
                  <c:v>8.7302963729229415</c:v>
                </c:pt>
                <c:pt idx="151">
                  <c:v>7.3093856804945787</c:v>
                </c:pt>
                <c:pt idx="152">
                  <c:v>6.7290023251713826</c:v>
                </c:pt>
                <c:pt idx="153">
                  <c:v>6.5517990403685804</c:v>
                </c:pt>
                <c:pt idx="154">
                  <c:v>7.2244591699036969</c:v>
                </c:pt>
                <c:pt idx="155">
                  <c:v>6.4308137388745585</c:v>
                </c:pt>
                <c:pt idx="156">
                  <c:v>6.0357256462323079</c:v>
                </c:pt>
                <c:pt idx="157">
                  <c:v>6.06160492585132</c:v>
                </c:pt>
                <c:pt idx="158">
                  <c:v>6.0691971001563054</c:v>
                </c:pt>
                <c:pt idx="159">
                  <c:v>9.2493758486285014</c:v>
                </c:pt>
                <c:pt idx="160">
                  <c:v>8.7491715913168964</c:v>
                </c:pt>
                <c:pt idx="161">
                  <c:v>7.1847080184498839</c:v>
                </c:pt>
                <c:pt idx="162">
                  <c:v>6.6603122321899386</c:v>
                </c:pt>
                <c:pt idx="163">
                  <c:v>7.6834672599716027</c:v>
                </c:pt>
                <c:pt idx="164">
                  <c:v>8.3253194628616054</c:v>
                </c:pt>
                <c:pt idx="165">
                  <c:v>8.8917761131315789</c:v>
                </c:pt>
                <c:pt idx="166">
                  <c:v>7.5840807324037307</c:v>
                </c:pt>
                <c:pt idx="167">
                  <c:v>8.3688099885855944</c:v>
                </c:pt>
                <c:pt idx="168">
                  <c:v>11.575234085624189</c:v>
                </c:pt>
                <c:pt idx="169">
                  <c:v>9.7621965161332938</c:v>
                </c:pt>
                <c:pt idx="170">
                  <c:v>9.560512167808227</c:v>
                </c:pt>
                <c:pt idx="171">
                  <c:v>9.397149326315601</c:v>
                </c:pt>
                <c:pt idx="172">
                  <c:v>7.610801147336927</c:v>
                </c:pt>
                <c:pt idx="173">
                  <c:v>6.088148580372672</c:v>
                </c:pt>
                <c:pt idx="174">
                  <c:v>5.8550536639392501</c:v>
                </c:pt>
                <c:pt idx="175">
                  <c:v>6.8375567004523985</c:v>
                </c:pt>
                <c:pt idx="176">
                  <c:v>9.7405199725230922</c:v>
                </c:pt>
                <c:pt idx="177">
                  <c:v>6.8632477599314674</c:v>
                </c:pt>
                <c:pt idx="178">
                  <c:v>5.9076751604813582</c:v>
                </c:pt>
                <c:pt idx="179">
                  <c:v>5.7816375325524394</c:v>
                </c:pt>
                <c:pt idx="180">
                  <c:v>6.2595333000468312</c:v>
                </c:pt>
                <c:pt idx="181">
                  <c:v>6.2729336173460624</c:v>
                </c:pt>
                <c:pt idx="182">
                  <c:v>6.023655752183573</c:v>
                </c:pt>
                <c:pt idx="183">
                  <c:v>5.7352183214060561</c:v>
                </c:pt>
                <c:pt idx="184">
                  <c:v>5.3742759554192654</c:v>
                </c:pt>
                <c:pt idx="185">
                  <c:v>5.0465121036908815</c:v>
                </c:pt>
                <c:pt idx="186">
                  <c:v>4.820636426340446</c:v>
                </c:pt>
                <c:pt idx="187">
                  <c:v>4.3377282707168732</c:v>
                </c:pt>
                <c:pt idx="188">
                  <c:v>3.8997028380726952</c:v>
                </c:pt>
                <c:pt idx="189">
                  <c:v>3.7118261149893712</c:v>
                </c:pt>
                <c:pt idx="190">
                  <c:v>3.6727582054481038</c:v>
                </c:pt>
                <c:pt idx="191">
                  <c:v>3.6314669405654292</c:v>
                </c:pt>
                <c:pt idx="192">
                  <c:v>4.891417048603766</c:v>
                </c:pt>
                <c:pt idx="193">
                  <c:v>5.2117585703823872</c:v>
                </c:pt>
                <c:pt idx="194">
                  <c:v>5.3367999293820505</c:v>
                </c:pt>
                <c:pt idx="195">
                  <c:v>5.4191305776158796</c:v>
                </c:pt>
                <c:pt idx="196">
                  <c:v>5.170767072130765</c:v>
                </c:pt>
                <c:pt idx="197">
                  <c:v>9.8224129844267178</c:v>
                </c:pt>
                <c:pt idx="198">
                  <c:v>8.6741853907844124</c:v>
                </c:pt>
                <c:pt idx="199">
                  <c:v>8.623208249208453</c:v>
                </c:pt>
                <c:pt idx="200">
                  <c:v>7.3000896936778386</c:v>
                </c:pt>
                <c:pt idx="201">
                  <c:v>6.3959723100150176</c:v>
                </c:pt>
                <c:pt idx="202">
                  <c:v>6.1381498174159965</c:v>
                </c:pt>
                <c:pt idx="203">
                  <c:v>16.294284665669139</c:v>
                </c:pt>
                <c:pt idx="204">
                  <c:v>8.0858418029697905</c:v>
                </c:pt>
                <c:pt idx="205">
                  <c:v>8.6838382134054637</c:v>
                </c:pt>
                <c:pt idx="206">
                  <c:v>7.6454887499737145</c:v>
                </c:pt>
                <c:pt idx="207">
                  <c:v>6.2856143773268576</c:v>
                </c:pt>
                <c:pt idx="208">
                  <c:v>5.9524798120013402</c:v>
                </c:pt>
                <c:pt idx="209">
                  <c:v>6.437910977899282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'5E - 6E - 7E - 8E'!$A$3:$A$212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'5E - 6E - 7E - 8E'!$U$3:$U$212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60096"/>
        <c:axId val="165260672"/>
      </c:scatterChart>
      <c:valAx>
        <c:axId val="165260096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65260672"/>
        <c:crosses val="autoZero"/>
        <c:crossBetween val="midCat"/>
      </c:valAx>
      <c:valAx>
        <c:axId val="1652606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6526009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2</xdr:row>
      <xdr:rowOff>128587</xdr:rowOff>
    </xdr:from>
    <xdr:to>
      <xdr:col>20</xdr:col>
      <xdr:colOff>17463</xdr:colOff>
      <xdr:row>38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14.87699986</v>
      </c>
      <c r="C2">
        <v>0.31</v>
      </c>
      <c r="D2">
        <v>35.847000119999997</v>
      </c>
      <c r="E2">
        <v>0.24642998999999999</v>
      </c>
      <c r="F2">
        <v>37.498001100000003</v>
      </c>
      <c r="G2">
        <v>0.67989999000000001</v>
      </c>
      <c r="H2">
        <v>33.784999849999998</v>
      </c>
      <c r="J2" s="2">
        <f>TREND(Calibration!$A$2:$A$4,Calibration!$B$2:$B$4,C2)</f>
        <v>382.4022725540799</v>
      </c>
      <c r="K2" s="2">
        <f>TREND(Calibration!$A$2:$A$4,Calibration!$C$2:$C$4,E2)</f>
        <v>413.42990722679315</v>
      </c>
      <c r="L2" s="2">
        <f>TREND(Calibration!$A$2:$A$4,Calibration!$D$2:$D$4,G2)</f>
        <v>411.83637058302168</v>
      </c>
    </row>
    <row r="3" spans="1:12" x14ac:dyDescent="0.25">
      <c r="A3">
        <v>5058</v>
      </c>
      <c r="B3">
        <v>14.85400009</v>
      </c>
      <c r="C3">
        <v>0.30978999000000002</v>
      </c>
      <c r="D3">
        <v>35.819000240000001</v>
      </c>
      <c r="E3">
        <v>0.24654000000000001</v>
      </c>
      <c r="F3">
        <v>37.451999659999998</v>
      </c>
      <c r="G3">
        <v>0.68099999</v>
      </c>
      <c r="H3">
        <v>33.840999600000004</v>
      </c>
      <c r="J3" s="2">
        <f>TREND(Calibration!$A$2:$A$4,Calibration!$B$2:$B$4,C3)</f>
        <v>381.46962644017299</v>
      </c>
      <c r="K3" s="2">
        <f>TREND(Calibration!$A$2:$A$4,Calibration!$C$2:$C$4,E3)</f>
        <v>414.277910493631</v>
      </c>
      <c r="L3" s="2">
        <f>TREND(Calibration!$A$2:$A$4,Calibration!$D$2:$D$4,G3)</f>
        <v>412.51978873494335</v>
      </c>
    </row>
    <row r="4" spans="1:12" x14ac:dyDescent="0.25">
      <c r="A4">
        <v>10060</v>
      </c>
      <c r="B4">
        <v>14.84200001</v>
      </c>
      <c r="C4">
        <v>0.31086998999999998</v>
      </c>
      <c r="D4">
        <v>35.817001339999997</v>
      </c>
      <c r="E4">
        <v>0.24681</v>
      </c>
      <c r="F4">
        <v>37.474998470000003</v>
      </c>
      <c r="G4">
        <v>0.67779999999999996</v>
      </c>
      <c r="H4">
        <v>33.763999939999998</v>
      </c>
      <c r="J4" s="2">
        <f>TREND(Calibration!$A$2:$A$4,Calibration!$B$2:$B$4,C4)</f>
        <v>386.2658637765835</v>
      </c>
      <c r="K4" s="2">
        <f>TREND(Calibration!$A$2:$A$4,Calibration!$C$2:$C$4,E4)</f>
        <v>416.35918385101809</v>
      </c>
      <c r="L4" s="2">
        <f>TREND(Calibration!$A$2:$A$4,Calibration!$D$2:$D$4,G4)</f>
        <v>410.53166941497255</v>
      </c>
    </row>
    <row r="5" spans="1:12" x14ac:dyDescent="0.25">
      <c r="A5">
        <v>15080</v>
      </c>
      <c r="B5">
        <v>14.87699986</v>
      </c>
      <c r="C5">
        <v>0.31097998999999998</v>
      </c>
      <c r="D5">
        <v>35.804000850000001</v>
      </c>
      <c r="E5">
        <v>0.24687000000000001</v>
      </c>
      <c r="F5">
        <v>37.515998840000002</v>
      </c>
      <c r="G5">
        <v>0.69610000000000005</v>
      </c>
      <c r="H5">
        <v>33.856998439999998</v>
      </c>
      <c r="J5" s="2">
        <f>TREND(Calibration!$A$2:$A$4,Calibration!$B$2:$B$4,C5)</f>
        <v>386.75436943121804</v>
      </c>
      <c r="K5" s="2">
        <f>TREND(Calibration!$A$2:$A$4,Calibration!$C$2:$C$4,E5)</f>
        <v>416.82168904154878</v>
      </c>
      <c r="L5" s="2">
        <f>TREND(Calibration!$A$2:$A$4,Calibration!$D$2:$D$4,G5)</f>
        <v>421.90126230603312</v>
      </c>
    </row>
    <row r="6" spans="1:12" x14ac:dyDescent="0.25">
      <c r="A6">
        <v>20062</v>
      </c>
      <c r="B6">
        <v>14.82900047</v>
      </c>
      <c r="C6">
        <v>0.31049000999999998</v>
      </c>
      <c r="D6">
        <v>35.8429985</v>
      </c>
      <c r="E6">
        <v>0.24692</v>
      </c>
      <c r="F6">
        <v>37.506000520000001</v>
      </c>
      <c r="G6">
        <v>0.68859999999999999</v>
      </c>
      <c r="H6">
        <v>33.793998719999998</v>
      </c>
      <c r="J6" s="2">
        <f>TREND(Calibration!$A$2:$A$4,Calibration!$B$2:$B$4,C6)</f>
        <v>384.57838760705636</v>
      </c>
      <c r="K6" s="2">
        <f>TREND(Calibration!$A$2:$A$4,Calibration!$C$2:$C$4,E6)</f>
        <v>417.2071100336575</v>
      </c>
      <c r="L6" s="2">
        <f>TREND(Calibration!$A$2:$A$4,Calibration!$D$2:$D$4,G6)</f>
        <v>417.24159308838534</v>
      </c>
    </row>
    <row r="7" spans="1:12" x14ac:dyDescent="0.25">
      <c r="A7">
        <v>25071</v>
      </c>
      <c r="B7">
        <v>14.79699993</v>
      </c>
      <c r="C7">
        <v>0.31134999000000002</v>
      </c>
      <c r="D7">
        <v>35.820999149999999</v>
      </c>
      <c r="E7">
        <v>0.24687000000000001</v>
      </c>
      <c r="F7">
        <v>37.421001429999997</v>
      </c>
      <c r="G7">
        <v>0.68589997000000003</v>
      </c>
      <c r="H7">
        <v>33.840999600000004</v>
      </c>
      <c r="J7" s="2">
        <f>TREND(Calibration!$A$2:$A$4,Calibration!$B$2:$B$4,C7)</f>
        <v>388.3975248149884</v>
      </c>
      <c r="K7" s="2">
        <f>TREND(Calibration!$A$2:$A$4,Calibration!$C$2:$C$4,E7)</f>
        <v>416.82168904154878</v>
      </c>
      <c r="L7" s="2">
        <f>TREND(Calibration!$A$2:$A$4,Calibration!$D$2:$D$4,G7)</f>
        <v>415.5640935313553</v>
      </c>
    </row>
    <row r="8" spans="1:12" x14ac:dyDescent="0.25">
      <c r="A8">
        <v>30062</v>
      </c>
      <c r="B8">
        <v>14.881999970000001</v>
      </c>
      <c r="C8">
        <v>0.31286999999999998</v>
      </c>
      <c r="D8">
        <v>35.762001040000001</v>
      </c>
      <c r="E8">
        <v>0.24676000000000001</v>
      </c>
      <c r="F8">
        <v>37.495998380000003</v>
      </c>
      <c r="G8">
        <v>0.69499999000000001</v>
      </c>
      <c r="H8">
        <v>33.813999180000003</v>
      </c>
      <c r="J8" s="2">
        <f>TREND(Calibration!$A$2:$A$4,Calibration!$B$2:$B$4,C8)</f>
        <v>395.14782917954176</v>
      </c>
      <c r="K8" s="2">
        <f>TREND(Calibration!$A$2:$A$4,Calibration!$C$2:$C$4,E8)</f>
        <v>415.97376285890937</v>
      </c>
      <c r="L8" s="2">
        <f>TREND(Calibration!$A$2:$A$4,Calibration!$D$2:$D$4,G8)</f>
        <v>421.21783794121916</v>
      </c>
    </row>
    <row r="9" spans="1:12" x14ac:dyDescent="0.25">
      <c r="A9">
        <v>35063</v>
      </c>
      <c r="B9">
        <v>14.93900013</v>
      </c>
      <c r="C9">
        <v>0.31119001000000002</v>
      </c>
      <c r="D9">
        <v>35.837001800000003</v>
      </c>
      <c r="E9">
        <v>0.24676000000000001</v>
      </c>
      <c r="F9">
        <v>37.499000549999998</v>
      </c>
      <c r="G9">
        <v>0.68419998999999998</v>
      </c>
      <c r="H9">
        <v>33.7820015</v>
      </c>
      <c r="J9" s="2">
        <f>TREND(Calibration!$A$2:$A$4,Calibration!$B$2:$B$4,C9)</f>
        <v>387.6870599547301</v>
      </c>
      <c r="K9" s="2">
        <f>TREND(Calibration!$A$2:$A$4,Calibration!$C$2:$C$4,E9)</f>
        <v>415.97376285890937</v>
      </c>
      <c r="L9" s="2">
        <f>TREND(Calibration!$A$2:$A$4,Calibration!$D$2:$D$4,G9)</f>
        <v>414.50791426780637</v>
      </c>
    </row>
    <row r="10" spans="1:12" x14ac:dyDescent="0.25">
      <c r="A10">
        <v>40064</v>
      </c>
      <c r="B10">
        <v>15.00399971</v>
      </c>
      <c r="C10">
        <v>0.30897998999999998</v>
      </c>
      <c r="D10">
        <v>35.840000150000002</v>
      </c>
      <c r="E10">
        <v>0.24687000000000001</v>
      </c>
      <c r="F10">
        <v>37.499000549999998</v>
      </c>
      <c r="G10">
        <v>0.69179999999999997</v>
      </c>
      <c r="H10">
        <v>33.791000369999999</v>
      </c>
      <c r="J10" s="2">
        <f>TREND(Calibration!$A$2:$A$4,Calibration!$B$2:$B$4,C10)</f>
        <v>377.8724484378647</v>
      </c>
      <c r="K10" s="2">
        <f>TREND(Calibration!$A$2:$A$4,Calibration!$C$2:$C$4,E10)</f>
        <v>416.82168904154878</v>
      </c>
      <c r="L10" s="2">
        <f>TREND(Calibration!$A$2:$A$4,Calibration!$D$2:$D$4,G10)</f>
        <v>419.22971862124837</v>
      </c>
    </row>
    <row r="11" spans="1:12" x14ac:dyDescent="0.25">
      <c r="A11">
        <v>45065</v>
      </c>
      <c r="B11">
        <v>15.04699993</v>
      </c>
      <c r="C11">
        <v>0.31313999999999997</v>
      </c>
      <c r="D11">
        <v>35.825000760000002</v>
      </c>
      <c r="E11">
        <v>0.24687000000000001</v>
      </c>
      <c r="F11">
        <v>37.491001130000001</v>
      </c>
      <c r="G11">
        <v>0.69019997</v>
      </c>
      <c r="H11">
        <v>33.834999080000003</v>
      </c>
      <c r="J11" s="2">
        <f>TREND(Calibration!$A$2:$A$4,Calibration!$B$2:$B$4,C11)</f>
        <v>396.34688851364422</v>
      </c>
      <c r="K11" s="2">
        <f>TREND(Calibration!$A$2:$A$4,Calibration!$C$2:$C$4,E11)</f>
        <v>416.82168904154878</v>
      </c>
      <c r="L11" s="2">
        <f>TREND(Calibration!$A$2:$A$4,Calibration!$D$2:$D$4,G11)</f>
        <v>418.23563721613999</v>
      </c>
    </row>
    <row r="12" spans="1:12" x14ac:dyDescent="0.25">
      <c r="A12">
        <v>50123</v>
      </c>
      <c r="B12">
        <v>15.039999959999999</v>
      </c>
      <c r="C12">
        <v>0.30335000000000001</v>
      </c>
      <c r="D12">
        <v>35.83000183</v>
      </c>
      <c r="E12">
        <v>0.24687000000000001</v>
      </c>
      <c r="F12">
        <v>37.456001280000002</v>
      </c>
      <c r="G12">
        <v>0.67720002000000001</v>
      </c>
      <c r="H12">
        <v>33.875999450000002</v>
      </c>
      <c r="J12" s="2">
        <f>TREND(Calibration!$A$2:$A$4,Calibration!$B$2:$B$4,C12)</f>
        <v>352.86988525118068</v>
      </c>
      <c r="K12" s="2">
        <f>TREND(Calibration!$A$2:$A$4,Calibration!$C$2:$C$4,E12)</f>
        <v>416.82168904154878</v>
      </c>
      <c r="L12" s="2">
        <f>TREND(Calibration!$A$2:$A$4,Calibration!$D$2:$D$4,G12)</f>
        <v>410.15890830334536</v>
      </c>
    </row>
    <row r="13" spans="1:12" x14ac:dyDescent="0.25">
      <c r="A13">
        <v>55159</v>
      </c>
      <c r="B13">
        <v>15.04300022</v>
      </c>
      <c r="C13">
        <v>0.31</v>
      </c>
      <c r="D13">
        <v>35.79499817</v>
      </c>
      <c r="E13">
        <v>0.24681</v>
      </c>
      <c r="F13">
        <v>37.526000979999999</v>
      </c>
      <c r="G13">
        <v>0.68529998999999997</v>
      </c>
      <c r="H13">
        <v>33.820999149999999</v>
      </c>
      <c r="J13" s="2">
        <f>TREND(Calibration!$A$2:$A$4,Calibration!$B$2:$B$4,C13)</f>
        <v>382.4022725540799</v>
      </c>
      <c r="K13" s="2">
        <f>TREND(Calibration!$A$2:$A$4,Calibration!$C$2:$C$4,E13)</f>
        <v>416.35918385101809</v>
      </c>
      <c r="L13" s="2">
        <f>TREND(Calibration!$A$2:$A$4,Calibration!$D$2:$D$4,G13)</f>
        <v>415.19133241972804</v>
      </c>
    </row>
    <row r="14" spans="1:12" x14ac:dyDescent="0.25">
      <c r="A14">
        <v>60064</v>
      </c>
      <c r="B14">
        <v>15.00399971</v>
      </c>
      <c r="C14">
        <v>0.30864998999999999</v>
      </c>
      <c r="D14">
        <v>35.826000209999997</v>
      </c>
      <c r="E14">
        <v>0.24654000000000001</v>
      </c>
      <c r="F14">
        <v>37.506999970000003</v>
      </c>
      <c r="G14">
        <v>0.69340002999999995</v>
      </c>
      <c r="H14">
        <v>33.789001460000001</v>
      </c>
      <c r="J14" s="2">
        <f>TREND(Calibration!$A$2:$A$4,Calibration!$B$2:$B$4,C14)</f>
        <v>376.40693147396155</v>
      </c>
      <c r="K14" s="2">
        <f>TREND(Calibration!$A$2:$A$4,Calibration!$C$2:$C$4,E14)</f>
        <v>414.277910493631</v>
      </c>
      <c r="L14" s="2">
        <f>TREND(Calibration!$A$2:$A$4,Calibration!$D$2:$D$4,G14)</f>
        <v>420.22380002635674</v>
      </c>
    </row>
    <row r="15" spans="1:12" x14ac:dyDescent="0.25">
      <c r="A15">
        <v>65207</v>
      </c>
      <c r="B15">
        <v>14.980999949999999</v>
      </c>
      <c r="C15">
        <v>0.30972999000000001</v>
      </c>
      <c r="D15">
        <v>35.834999080000003</v>
      </c>
      <c r="E15">
        <v>0.24687000000000001</v>
      </c>
      <c r="F15">
        <v>37.502998349999999</v>
      </c>
      <c r="G15">
        <v>0.68910002999999997</v>
      </c>
      <c r="H15">
        <v>33.803001399999999</v>
      </c>
      <c r="J15" s="2">
        <f>TREND(Calibration!$A$2:$A$4,Calibration!$B$2:$B$4,C15)</f>
        <v>381.20316881037229</v>
      </c>
      <c r="K15" s="2">
        <f>TREND(Calibration!$A$2:$A$4,Calibration!$C$2:$C$4,E15)</f>
        <v>416.82168904154878</v>
      </c>
      <c r="L15" s="2">
        <f>TREND(Calibration!$A$2:$A$4,Calibration!$D$2:$D$4,G15)</f>
        <v>417.55225634157205</v>
      </c>
    </row>
    <row r="16" spans="1:12" x14ac:dyDescent="0.25">
      <c r="A16">
        <v>70065</v>
      </c>
      <c r="B16">
        <v>14.949000359999999</v>
      </c>
      <c r="C16">
        <v>0.31091999999999997</v>
      </c>
      <c r="D16">
        <v>35.826000209999997</v>
      </c>
      <c r="E16">
        <v>0.24692</v>
      </c>
      <c r="F16">
        <v>37.487998959999999</v>
      </c>
      <c r="G16">
        <v>0.68910002999999997</v>
      </c>
      <c r="H16">
        <v>33.879001619999997</v>
      </c>
      <c r="J16" s="2">
        <f>TREND(Calibration!$A$2:$A$4,Calibration!$B$2:$B$4,C16)</f>
        <v>386.48795621102227</v>
      </c>
      <c r="K16" s="2">
        <f>TREND(Calibration!$A$2:$A$4,Calibration!$C$2:$C$4,E16)</f>
        <v>417.2071100336575</v>
      </c>
      <c r="L16" s="2">
        <f>TREND(Calibration!$A$2:$A$4,Calibration!$D$2:$D$4,G16)</f>
        <v>417.55225634157205</v>
      </c>
    </row>
    <row r="17" spans="1:12" x14ac:dyDescent="0.25">
      <c r="A17">
        <v>75181</v>
      </c>
      <c r="B17">
        <v>14.928999900000001</v>
      </c>
      <c r="C17">
        <v>0.30805999000000001</v>
      </c>
      <c r="D17">
        <v>35.869998930000001</v>
      </c>
      <c r="E17">
        <v>0.24648999999999999</v>
      </c>
      <c r="F17">
        <v>37.451999659999998</v>
      </c>
      <c r="G17">
        <v>0.67830002</v>
      </c>
      <c r="H17">
        <v>33.777000430000001</v>
      </c>
      <c r="J17" s="2">
        <f>TREND(Calibration!$A$2:$A$4,Calibration!$B$2:$B$4,C17)</f>
        <v>373.78676478092234</v>
      </c>
      <c r="K17" s="2">
        <f>TREND(Calibration!$A$2:$A$4,Calibration!$C$2:$C$4,E17)</f>
        <v>413.89248950152205</v>
      </c>
      <c r="L17" s="2">
        <f>TREND(Calibration!$A$2:$A$4,Calibration!$D$2:$D$4,G17)</f>
        <v>410.84232645526703</v>
      </c>
    </row>
    <row r="18" spans="1:12" x14ac:dyDescent="0.25">
      <c r="A18">
        <v>80066</v>
      </c>
      <c r="B18">
        <v>14.925999640000001</v>
      </c>
      <c r="C18">
        <v>0.30217000999999999</v>
      </c>
      <c r="D18">
        <v>35.819000240000001</v>
      </c>
      <c r="E18">
        <v>0.24648999999999999</v>
      </c>
      <c r="F18">
        <v>37.480998990000003</v>
      </c>
      <c r="G18">
        <v>0.68150001999999998</v>
      </c>
      <c r="H18">
        <v>33.77999878</v>
      </c>
      <c r="J18" s="2">
        <f>TREND(Calibration!$A$2:$A$4,Calibration!$B$2:$B$4,C18)</f>
        <v>347.62959627470718</v>
      </c>
      <c r="K18" s="2">
        <f>TREND(Calibration!$A$2:$A$4,Calibration!$C$2:$C$4,E18)</f>
        <v>413.89248950152205</v>
      </c>
      <c r="L18" s="2">
        <f>TREND(Calibration!$A$2:$A$4,Calibration!$D$2:$D$4,G18)</f>
        <v>412.83045198813005</v>
      </c>
    </row>
    <row r="19" spans="1:12" x14ac:dyDescent="0.25">
      <c r="A19">
        <v>85071</v>
      </c>
      <c r="B19">
        <v>14.897999759999999</v>
      </c>
      <c r="C19">
        <v>0.31178999000000002</v>
      </c>
      <c r="D19">
        <v>35.786998750000002</v>
      </c>
      <c r="E19">
        <v>0.24648999999999999</v>
      </c>
      <c r="F19">
        <v>37.487998959999999</v>
      </c>
      <c r="G19">
        <v>0.68260001999999997</v>
      </c>
      <c r="H19">
        <v>33.761001589999999</v>
      </c>
      <c r="J19" s="2">
        <f>TREND(Calibration!$A$2:$A$4,Calibration!$B$2:$B$4,C19)</f>
        <v>390.35154743352609</v>
      </c>
      <c r="K19" s="2">
        <f>TREND(Calibration!$A$2:$A$4,Calibration!$C$2:$C$4,E19)</f>
        <v>413.89248950152205</v>
      </c>
      <c r="L19" s="2">
        <f>TREND(Calibration!$A$2:$A$4,Calibration!$D$2:$D$4,G19)</f>
        <v>413.51387014005172</v>
      </c>
    </row>
    <row r="20" spans="1:12" x14ac:dyDescent="0.25">
      <c r="A20">
        <v>90071</v>
      </c>
      <c r="B20">
        <v>14.91300011</v>
      </c>
      <c r="C20">
        <v>0.30897998999999998</v>
      </c>
      <c r="D20">
        <v>35.77999878</v>
      </c>
      <c r="E20">
        <v>0.24654000000000001</v>
      </c>
      <c r="F20">
        <v>37.495998380000003</v>
      </c>
      <c r="G20">
        <v>0.68370003000000001</v>
      </c>
      <c r="H20">
        <v>33.852001190000003</v>
      </c>
      <c r="J20" s="2">
        <f>TREND(Calibration!$A$2:$A$4,Calibration!$B$2:$B$4,C20)</f>
        <v>377.8724484378647</v>
      </c>
      <c r="K20" s="2">
        <f>TREND(Calibration!$A$2:$A$4,Calibration!$C$2:$C$4,E20)</f>
        <v>414.277910493631</v>
      </c>
      <c r="L20" s="2">
        <f>TREND(Calibration!$A$2:$A$4,Calibration!$D$2:$D$4,G20)</f>
        <v>414.19729450486574</v>
      </c>
    </row>
    <row r="21" spans="1:12" x14ac:dyDescent="0.25">
      <c r="A21">
        <v>95071</v>
      </c>
      <c r="B21">
        <v>14.90400028</v>
      </c>
      <c r="C21">
        <v>0.30989</v>
      </c>
      <c r="D21">
        <v>35.820999149999999</v>
      </c>
      <c r="E21">
        <v>0.24654000000000001</v>
      </c>
      <c r="F21">
        <v>37.477001190000003</v>
      </c>
      <c r="G21">
        <v>0.68260001999999997</v>
      </c>
      <c r="H21">
        <v>33.9070015</v>
      </c>
      <c r="J21" s="2">
        <f>TREND(Calibration!$A$2:$A$4,Calibration!$B$2:$B$4,C21)</f>
        <v>381.91376689944559</v>
      </c>
      <c r="K21" s="2">
        <f>TREND(Calibration!$A$2:$A$4,Calibration!$C$2:$C$4,E21)</f>
        <v>414.277910493631</v>
      </c>
      <c r="L21" s="2">
        <f>TREND(Calibration!$A$2:$A$4,Calibration!$D$2:$D$4,G21)</f>
        <v>413.51387014005172</v>
      </c>
    </row>
    <row r="22" spans="1:12" x14ac:dyDescent="0.25">
      <c r="A22">
        <v>100064</v>
      </c>
      <c r="B22">
        <v>14.868000029999999</v>
      </c>
      <c r="C22">
        <v>0.31091999999999997</v>
      </c>
      <c r="D22">
        <v>35.849998470000003</v>
      </c>
      <c r="E22">
        <v>0.24648999999999999</v>
      </c>
      <c r="F22">
        <v>37.483001710000003</v>
      </c>
      <c r="G22">
        <v>0.67720002000000001</v>
      </c>
      <c r="H22">
        <v>33.793998719999998</v>
      </c>
      <c r="J22" s="2">
        <f>TREND(Calibration!$A$2:$A$4,Calibration!$B$2:$B$4,C22)</f>
        <v>386.48795621102227</v>
      </c>
      <c r="K22" s="2">
        <f>TREND(Calibration!$A$2:$A$4,Calibration!$C$2:$C$4,E22)</f>
        <v>413.89248950152205</v>
      </c>
      <c r="L22" s="2">
        <f>TREND(Calibration!$A$2:$A$4,Calibration!$D$2:$D$4,G22)</f>
        <v>410.15890830334536</v>
      </c>
    </row>
    <row r="23" spans="1:12" x14ac:dyDescent="0.25">
      <c r="A23">
        <v>105064</v>
      </c>
      <c r="B23">
        <v>14.946000099999999</v>
      </c>
      <c r="C23">
        <v>0.30875998999999998</v>
      </c>
      <c r="D23">
        <v>35.8390007</v>
      </c>
      <c r="E23">
        <v>0.24654000000000001</v>
      </c>
      <c r="F23">
        <v>37.493999479999999</v>
      </c>
      <c r="G23">
        <v>0.67779999999999996</v>
      </c>
      <c r="H23">
        <v>33.772998809999997</v>
      </c>
      <c r="J23" s="2">
        <f>TREND(Calibration!$A$2:$A$4,Calibration!$B$2:$B$4,C23)</f>
        <v>376.89543712859586</v>
      </c>
      <c r="K23" s="2">
        <f>TREND(Calibration!$A$2:$A$4,Calibration!$C$2:$C$4,E23)</f>
        <v>414.277910493631</v>
      </c>
      <c r="L23" s="2">
        <f>TREND(Calibration!$A$2:$A$4,Calibration!$D$2:$D$4,G23)</f>
        <v>410.53166941497255</v>
      </c>
    </row>
    <row r="24" spans="1:12" x14ac:dyDescent="0.25">
      <c r="A24">
        <v>110065</v>
      </c>
      <c r="B24">
        <v>14.97399998</v>
      </c>
      <c r="C24">
        <v>0.30849000999999998</v>
      </c>
      <c r="D24">
        <v>35.816001890000003</v>
      </c>
      <c r="E24">
        <v>0.24654000000000001</v>
      </c>
      <c r="F24">
        <v>37.519001009999997</v>
      </c>
      <c r="G24">
        <v>0.68049996999999995</v>
      </c>
      <c r="H24">
        <v>33.812999730000001</v>
      </c>
      <c r="J24" s="2">
        <f>TREND(Calibration!$A$2:$A$4,Calibration!$B$2:$B$4,C24)</f>
        <v>375.69646661370325</v>
      </c>
      <c r="K24" s="2">
        <f>TREND(Calibration!$A$2:$A$4,Calibration!$C$2:$C$4,E24)</f>
        <v>414.277910493631</v>
      </c>
      <c r="L24" s="2">
        <f>TREND(Calibration!$A$2:$A$4,Calibration!$D$2:$D$4,G24)</f>
        <v>412.20913169464887</v>
      </c>
    </row>
    <row r="25" spans="1:12" x14ac:dyDescent="0.25">
      <c r="A25">
        <v>115146</v>
      </c>
      <c r="B25">
        <v>14.958999629999999</v>
      </c>
      <c r="C25">
        <v>0.30395000999999999</v>
      </c>
      <c r="D25">
        <v>35.807998660000003</v>
      </c>
      <c r="E25">
        <v>0.24654000000000001</v>
      </c>
      <c r="F25">
        <v>37.477001190000003</v>
      </c>
      <c r="G25">
        <v>0.67879999000000002</v>
      </c>
      <c r="H25">
        <v>33.894001009999997</v>
      </c>
      <c r="J25" s="2">
        <f>TREND(Calibration!$A$2:$A$4,Calibration!$B$2:$B$4,C25)</f>
        <v>355.53450595879144</v>
      </c>
      <c r="K25" s="2">
        <f>TREND(Calibration!$A$2:$A$4,Calibration!$C$2:$C$4,E25)</f>
        <v>414.277910493631</v>
      </c>
      <c r="L25" s="2">
        <f>TREND(Calibration!$A$2:$A$4,Calibration!$D$2:$D$4,G25)</f>
        <v>411.1529524311</v>
      </c>
    </row>
    <row r="26" spans="1:12" x14ac:dyDescent="0.25">
      <c r="A26">
        <v>120073</v>
      </c>
      <c r="B26">
        <v>14.88399982</v>
      </c>
      <c r="C26">
        <v>0.30226999999999998</v>
      </c>
      <c r="D26">
        <v>35.783000950000002</v>
      </c>
      <c r="E26">
        <v>0.24660000000000001</v>
      </c>
      <c r="F26">
        <v>37.448001859999998</v>
      </c>
      <c r="G26">
        <v>0.66700000000000004</v>
      </c>
      <c r="H26">
        <v>33.804000850000001</v>
      </c>
      <c r="J26" s="2">
        <f>TREND(Calibration!$A$2:$A$4,Calibration!$B$2:$B$4,C26)</f>
        <v>348.07364791476994</v>
      </c>
      <c r="K26" s="2">
        <f>TREND(Calibration!$A$2:$A$4,Calibration!$C$2:$C$4,E26)</f>
        <v>414.74041568416146</v>
      </c>
      <c r="L26" s="2">
        <f>TREND(Calibration!$A$2:$A$4,Calibration!$D$2:$D$4,G26)</f>
        <v>403.82174574155988</v>
      </c>
    </row>
    <row r="27" spans="1:12" x14ac:dyDescent="0.25">
      <c r="A27">
        <v>125064</v>
      </c>
      <c r="B27">
        <v>14.99400043</v>
      </c>
      <c r="C27">
        <v>0.30491998999999997</v>
      </c>
      <c r="D27">
        <v>35.819000240000001</v>
      </c>
      <c r="E27">
        <v>0.24654000000000001</v>
      </c>
      <c r="F27">
        <v>37.490001679999999</v>
      </c>
      <c r="G27">
        <v>0.67879999000000002</v>
      </c>
      <c r="H27">
        <v>33.886001589999999</v>
      </c>
      <c r="J27" s="2">
        <f>TREND(Calibration!$A$2:$A$4,Calibration!$B$2:$B$4,C27)</f>
        <v>359.8421488213578</v>
      </c>
      <c r="K27" s="2">
        <f>TREND(Calibration!$A$2:$A$4,Calibration!$C$2:$C$4,E27)</f>
        <v>414.277910493631</v>
      </c>
      <c r="L27" s="2">
        <f>TREND(Calibration!$A$2:$A$4,Calibration!$D$2:$D$4,G27)</f>
        <v>411.1529524311</v>
      </c>
    </row>
    <row r="28" spans="1:12" x14ac:dyDescent="0.25">
      <c r="A28">
        <v>130070</v>
      </c>
      <c r="B28">
        <v>15.02600002</v>
      </c>
      <c r="C28">
        <v>0.31075998999999999</v>
      </c>
      <c r="D28">
        <v>35.861999509999997</v>
      </c>
      <c r="E28">
        <v>0.24654000000000001</v>
      </c>
      <c r="F28">
        <v>37.513999939999998</v>
      </c>
      <c r="G28">
        <v>0.68210000000000004</v>
      </c>
      <c r="H28">
        <v>33.901000979999999</v>
      </c>
      <c r="J28" s="2">
        <f>TREND(Calibration!$A$2:$A$4,Calibration!$B$2:$B$4,C28)</f>
        <v>385.77735812194919</v>
      </c>
      <c r="K28" s="2">
        <f>TREND(Calibration!$A$2:$A$4,Calibration!$C$2:$C$4,E28)</f>
        <v>414.277910493631</v>
      </c>
      <c r="L28" s="2">
        <f>TREND(Calibration!$A$2:$A$4,Calibration!$D$2:$D$4,G28)</f>
        <v>413.20321309975736</v>
      </c>
    </row>
    <row r="29" spans="1:12" x14ac:dyDescent="0.25">
      <c r="A29">
        <v>135082</v>
      </c>
      <c r="B29">
        <v>14.94200039</v>
      </c>
      <c r="C29">
        <v>0.31097998999999998</v>
      </c>
      <c r="D29">
        <v>35.861000060000002</v>
      </c>
      <c r="E29">
        <v>0.24642998999999999</v>
      </c>
      <c r="F29">
        <v>37.458999630000001</v>
      </c>
      <c r="G29">
        <v>0.67019998999999997</v>
      </c>
      <c r="H29">
        <v>33.869998930000001</v>
      </c>
      <c r="J29" s="2">
        <f>TREND(Calibration!$A$2:$A$4,Calibration!$B$2:$B$4,C29)</f>
        <v>386.75436943121804</v>
      </c>
      <c r="K29" s="2">
        <f>TREND(Calibration!$A$2:$A$4,Calibration!$C$2:$C$4,E29)</f>
        <v>413.42990722679315</v>
      </c>
      <c r="L29" s="2">
        <f>TREND(Calibration!$A$2:$A$4,Calibration!$D$2:$D$4,G29)</f>
        <v>405.80986506153056</v>
      </c>
    </row>
    <row r="30" spans="1:12" x14ac:dyDescent="0.25">
      <c r="A30">
        <v>140232</v>
      </c>
      <c r="B30">
        <v>14.90100002</v>
      </c>
      <c r="C30">
        <v>0.31341001000000002</v>
      </c>
      <c r="D30">
        <v>35.773998259999999</v>
      </c>
      <c r="E30">
        <v>0.24660000000000001</v>
      </c>
      <c r="F30">
        <v>37.430000309999997</v>
      </c>
      <c r="G30">
        <v>0.67290002000000004</v>
      </c>
      <c r="H30">
        <v>33.869998930000001</v>
      </c>
      <c r="J30" s="2">
        <f>TREND(Calibration!$A$2:$A$4,Calibration!$B$2:$B$4,C30)</f>
        <v>397.54599225735205</v>
      </c>
      <c r="K30" s="2">
        <f>TREND(Calibration!$A$2:$A$4,Calibration!$C$2:$C$4,E30)</f>
        <v>414.74041568416146</v>
      </c>
      <c r="L30" s="2">
        <f>TREND(Calibration!$A$2:$A$4,Calibration!$D$2:$D$4,G30)</f>
        <v>407.48736461856066</v>
      </c>
    </row>
    <row r="31" spans="1:12" x14ac:dyDescent="0.25">
      <c r="A31">
        <v>145064</v>
      </c>
      <c r="B31">
        <v>14.95600033</v>
      </c>
      <c r="C31">
        <v>0.31016999000000001</v>
      </c>
      <c r="D31">
        <v>35.801998140000002</v>
      </c>
      <c r="E31">
        <v>0.24654000000000001</v>
      </c>
      <c r="F31">
        <v>37.493000029999997</v>
      </c>
      <c r="G31">
        <v>0.67940003000000004</v>
      </c>
      <c r="H31">
        <v>33.909999849999998</v>
      </c>
      <c r="J31" s="2">
        <f>TREND(Calibration!$A$2:$A$4,Calibration!$B$2:$B$4,C31)</f>
        <v>383.15719142890998</v>
      </c>
      <c r="K31" s="2">
        <f>TREND(Calibration!$A$2:$A$4,Calibration!$C$2:$C$4,E31)</f>
        <v>414.277910493631</v>
      </c>
      <c r="L31" s="2">
        <f>TREND(Calibration!$A$2:$A$4,Calibration!$D$2:$D$4,G31)</f>
        <v>411.52575082008104</v>
      </c>
    </row>
    <row r="32" spans="1:12" x14ac:dyDescent="0.25">
      <c r="A32">
        <v>150064</v>
      </c>
      <c r="B32">
        <v>14.95300007</v>
      </c>
      <c r="C32">
        <v>0.30946001000000001</v>
      </c>
      <c r="D32">
        <v>35.76499939</v>
      </c>
      <c r="E32">
        <v>0.24654000000000001</v>
      </c>
      <c r="F32">
        <v>37.4640007</v>
      </c>
      <c r="G32">
        <v>0.67879999000000002</v>
      </c>
      <c r="H32">
        <v>33.929000850000001</v>
      </c>
      <c r="J32" s="2">
        <f>TREND(Calibration!$A$2:$A$4,Calibration!$B$2:$B$4,C32)</f>
        <v>380.00419829547968</v>
      </c>
      <c r="K32" s="2">
        <f>TREND(Calibration!$A$2:$A$4,Calibration!$C$2:$C$4,E32)</f>
        <v>414.277910493631</v>
      </c>
      <c r="L32" s="2">
        <f>TREND(Calibration!$A$2:$A$4,Calibration!$D$2:$D$4,G32)</f>
        <v>411.1529524311</v>
      </c>
    </row>
    <row r="33" spans="1:12" x14ac:dyDescent="0.25">
      <c r="A33">
        <v>155072</v>
      </c>
      <c r="B33">
        <v>14.97900009</v>
      </c>
      <c r="C33">
        <v>0.31064998999999999</v>
      </c>
      <c r="D33">
        <v>35.783000950000002</v>
      </c>
      <c r="E33">
        <v>0.24626999999999999</v>
      </c>
      <c r="F33">
        <v>37.44900131</v>
      </c>
      <c r="G33">
        <v>0.67339998000000001</v>
      </c>
      <c r="H33">
        <v>33.90499878</v>
      </c>
      <c r="J33" s="2">
        <f>TREND(Calibration!$A$2:$A$4,Calibration!$B$2:$B$4,C33)</f>
        <v>385.28885246731465</v>
      </c>
      <c r="K33" s="2">
        <f>TREND(Calibration!$A$2:$A$4,Calibration!$C$2:$C$4,E33)</f>
        <v>412.19663713624368</v>
      </c>
      <c r="L33" s="2">
        <f>TREND(Calibration!$A$2:$A$4,Calibration!$D$2:$D$4,G33)</f>
        <v>407.79798438150135</v>
      </c>
    </row>
    <row r="34" spans="1:12" x14ac:dyDescent="0.25">
      <c r="A34">
        <v>160065</v>
      </c>
      <c r="B34">
        <v>15.045000079999999</v>
      </c>
      <c r="C34">
        <v>0.30994999000000001</v>
      </c>
      <c r="D34">
        <v>35.875</v>
      </c>
      <c r="E34">
        <v>0.24621999</v>
      </c>
      <c r="F34">
        <v>37.504001619999997</v>
      </c>
      <c r="G34">
        <v>0.67339998000000001</v>
      </c>
      <c r="H34">
        <v>33.92599869</v>
      </c>
      <c r="J34" s="2">
        <f>TREND(Calibration!$A$2:$A$4,Calibration!$B$2:$B$4,C34)</f>
        <v>382.18018011964114</v>
      </c>
      <c r="K34" s="2">
        <f>TREND(Calibration!$A$2:$A$4,Calibration!$C$2:$C$4,E34)</f>
        <v>411.81113905993652</v>
      </c>
      <c r="L34" s="2">
        <f>TREND(Calibration!$A$2:$A$4,Calibration!$D$2:$D$4,G34)</f>
        <v>407.79798438150135</v>
      </c>
    </row>
    <row r="35" spans="1:12" x14ac:dyDescent="0.25">
      <c r="A35">
        <v>165141</v>
      </c>
      <c r="B35">
        <v>15.03800011</v>
      </c>
      <c r="C35">
        <v>0.30849000999999998</v>
      </c>
      <c r="D35">
        <v>35.89599991</v>
      </c>
      <c r="E35">
        <v>0.24615999999999999</v>
      </c>
      <c r="F35">
        <v>37.570999149999999</v>
      </c>
      <c r="G35">
        <v>0.68099999</v>
      </c>
      <c r="H35">
        <v>33.88999939</v>
      </c>
      <c r="J35" s="2">
        <f>TREND(Calibration!$A$2:$A$4,Calibration!$B$2:$B$4,C35)</f>
        <v>375.69646661370325</v>
      </c>
      <c r="K35" s="2">
        <f>TREND(Calibration!$A$2:$A$4,Calibration!$C$2:$C$4,E35)</f>
        <v>411.34871095360427</v>
      </c>
      <c r="L35" s="2">
        <f>TREND(Calibration!$A$2:$A$4,Calibration!$D$2:$D$4,G35)</f>
        <v>412.51978873494335</v>
      </c>
    </row>
    <row r="36" spans="1:12" x14ac:dyDescent="0.25">
      <c r="A36">
        <v>170095</v>
      </c>
      <c r="B36">
        <v>14.97999954</v>
      </c>
      <c r="C36">
        <v>0.30908000000000002</v>
      </c>
      <c r="D36">
        <v>35.835998539999999</v>
      </c>
      <c r="E36">
        <v>0.24615999999999999</v>
      </c>
      <c r="F36">
        <v>37.508998869999999</v>
      </c>
      <c r="G36">
        <v>0.68049996999999995</v>
      </c>
      <c r="H36">
        <v>33.950000760000002</v>
      </c>
      <c r="J36" s="2">
        <f>TREND(Calibration!$A$2:$A$4,Calibration!$B$2:$B$4,C36)</f>
        <v>378.31658889713754</v>
      </c>
      <c r="K36" s="2">
        <f>TREND(Calibration!$A$2:$A$4,Calibration!$C$2:$C$4,E36)</f>
        <v>411.34871095360427</v>
      </c>
      <c r="L36" s="2">
        <f>TREND(Calibration!$A$2:$A$4,Calibration!$D$2:$D$4,G36)</f>
        <v>412.20913169464887</v>
      </c>
    </row>
    <row r="37" spans="1:12" x14ac:dyDescent="0.25">
      <c r="A37">
        <v>175065</v>
      </c>
      <c r="B37">
        <v>14.94499969</v>
      </c>
      <c r="C37">
        <v>0.30891999999999997</v>
      </c>
      <c r="D37">
        <v>35.874000549999998</v>
      </c>
      <c r="E37">
        <v>0.24660000000000001</v>
      </c>
      <c r="F37">
        <v>37.495998380000003</v>
      </c>
      <c r="G37">
        <v>0.67019998999999997</v>
      </c>
      <c r="H37">
        <v>33.944000240000001</v>
      </c>
      <c r="J37" s="2">
        <f>TREND(Calibration!$A$2:$A$4,Calibration!$B$2:$B$4,C37)</f>
        <v>377.60603521766916</v>
      </c>
      <c r="K37" s="2">
        <f>TREND(Calibration!$A$2:$A$4,Calibration!$C$2:$C$4,E37)</f>
        <v>414.74041568416146</v>
      </c>
      <c r="L37" s="2">
        <f>TREND(Calibration!$A$2:$A$4,Calibration!$D$2:$D$4,G37)</f>
        <v>405.80986506153056</v>
      </c>
    </row>
    <row r="38" spans="1:12" x14ac:dyDescent="0.25">
      <c r="A38">
        <v>180065</v>
      </c>
      <c r="B38">
        <v>14.916000370000001</v>
      </c>
      <c r="C38">
        <v>0.30789</v>
      </c>
      <c r="D38">
        <v>35.855998990000003</v>
      </c>
      <c r="E38">
        <v>0.24660000000000001</v>
      </c>
      <c r="F38">
        <v>37.465999600000004</v>
      </c>
      <c r="G38">
        <v>0.67449999000000005</v>
      </c>
      <c r="H38">
        <v>33.930000309999997</v>
      </c>
      <c r="J38" s="2">
        <f>TREND(Calibration!$A$2:$A$4,Calibration!$B$2:$B$4,C38)</f>
        <v>373.03184590609226</v>
      </c>
      <c r="K38" s="2">
        <f>TREND(Calibration!$A$2:$A$4,Calibration!$C$2:$C$4,E38)</f>
        <v>414.74041568416146</v>
      </c>
      <c r="L38" s="2">
        <f>TREND(Calibration!$A$2:$A$4,Calibration!$D$2:$D$4,G38)</f>
        <v>408.48140874631531</v>
      </c>
    </row>
    <row r="39" spans="1:12" x14ac:dyDescent="0.25">
      <c r="A39">
        <v>185131</v>
      </c>
      <c r="B39">
        <v>14.89000034</v>
      </c>
      <c r="C39">
        <v>0.31313999999999997</v>
      </c>
      <c r="D39">
        <v>35.806999210000001</v>
      </c>
      <c r="E39">
        <v>0.24660000000000001</v>
      </c>
      <c r="F39">
        <v>37.463001249999998</v>
      </c>
      <c r="G39">
        <v>0.67830002</v>
      </c>
      <c r="H39">
        <v>33.897998809999997</v>
      </c>
      <c r="J39" s="2">
        <f>TREND(Calibration!$A$2:$A$4,Calibration!$B$2:$B$4,C39)</f>
        <v>396.34688851364422</v>
      </c>
      <c r="K39" s="2">
        <f>TREND(Calibration!$A$2:$A$4,Calibration!$C$2:$C$4,E39)</f>
        <v>414.74041568416146</v>
      </c>
      <c r="L39" s="2">
        <f>TREND(Calibration!$A$2:$A$4,Calibration!$D$2:$D$4,G39)</f>
        <v>410.84232645526703</v>
      </c>
    </row>
    <row r="40" spans="1:12" x14ac:dyDescent="0.25">
      <c r="A40">
        <v>190064</v>
      </c>
      <c r="B40">
        <v>14.93799973</v>
      </c>
      <c r="C40">
        <v>0.31200000999999999</v>
      </c>
      <c r="D40">
        <v>35.849998470000003</v>
      </c>
      <c r="E40">
        <v>0.24692</v>
      </c>
      <c r="F40">
        <v>37.47900009</v>
      </c>
      <c r="G40">
        <v>0.68099999</v>
      </c>
      <c r="H40">
        <v>33.909999849999998</v>
      </c>
      <c r="J40" s="2">
        <f>TREND(Calibration!$A$2:$A$4,Calibration!$B$2:$B$4,C40)</f>
        <v>391.28423795703793</v>
      </c>
      <c r="K40" s="2">
        <f>TREND(Calibration!$A$2:$A$4,Calibration!$C$2:$C$4,E40)</f>
        <v>417.2071100336575</v>
      </c>
      <c r="L40" s="2">
        <f>TREND(Calibration!$A$2:$A$4,Calibration!$D$2:$D$4,G40)</f>
        <v>412.51978873494335</v>
      </c>
    </row>
    <row r="41" spans="1:12" x14ac:dyDescent="0.25">
      <c r="A41">
        <v>195065</v>
      </c>
      <c r="B41">
        <v>14.97399998</v>
      </c>
      <c r="C41">
        <v>0.31302999999999997</v>
      </c>
      <c r="D41">
        <v>35.849998470000003</v>
      </c>
      <c r="E41">
        <v>0.24687000000000001</v>
      </c>
      <c r="F41">
        <v>37.469001769999998</v>
      </c>
      <c r="G41">
        <v>0.6724</v>
      </c>
      <c r="H41">
        <v>33.888000490000003</v>
      </c>
      <c r="J41" s="2">
        <f>TREND(Calibration!$A$2:$A$4,Calibration!$B$2:$B$4,C41)</f>
        <v>395.85838285900991</v>
      </c>
      <c r="K41" s="2">
        <f>TREND(Calibration!$A$2:$A$4,Calibration!$C$2:$C$4,E41)</f>
        <v>416.82168904154878</v>
      </c>
      <c r="L41" s="2">
        <f>TREND(Calibration!$A$2:$A$4,Calibration!$D$2:$D$4,G41)</f>
        <v>407.17670757826625</v>
      </c>
    </row>
    <row r="42" spans="1:12" x14ac:dyDescent="0.25">
      <c r="A42">
        <v>200064</v>
      </c>
      <c r="B42">
        <v>15.006999970000001</v>
      </c>
      <c r="C42">
        <v>0.31433000999999999</v>
      </c>
      <c r="D42">
        <v>35.825000760000002</v>
      </c>
      <c r="E42">
        <v>0.24687000000000001</v>
      </c>
      <c r="F42">
        <v>37.4679985</v>
      </c>
      <c r="G42">
        <v>0.67180002000000005</v>
      </c>
      <c r="H42">
        <v>33.840999600000004</v>
      </c>
      <c r="J42" s="2">
        <f>TREND(Calibration!$A$2:$A$4,Calibration!$B$2:$B$4,C42)</f>
        <v>401.63167591429442</v>
      </c>
      <c r="K42" s="2">
        <f>TREND(Calibration!$A$2:$A$4,Calibration!$C$2:$C$4,E42)</f>
        <v>416.82168904154878</v>
      </c>
      <c r="L42" s="2">
        <f>TREND(Calibration!$A$2:$A$4,Calibration!$D$2:$D$4,G42)</f>
        <v>406.80394646663905</v>
      </c>
    </row>
    <row r="43" spans="1:12" x14ac:dyDescent="0.25">
      <c r="A43">
        <v>205064</v>
      </c>
      <c r="B43">
        <v>15.010000229999999</v>
      </c>
      <c r="C43">
        <v>0.30919001000000002</v>
      </c>
      <c r="D43">
        <v>35.872001650000001</v>
      </c>
      <c r="E43">
        <v>0.24729999999999999</v>
      </c>
      <c r="F43">
        <v>37.469001769999998</v>
      </c>
      <c r="G43">
        <v>0.67559999000000004</v>
      </c>
      <c r="H43">
        <v>33.916999820000001</v>
      </c>
      <c r="J43" s="2">
        <f>TREND(Calibration!$A$2:$A$4,Calibration!$B$2:$B$4,C43)</f>
        <v>378.805138961377</v>
      </c>
      <c r="K43" s="2">
        <f>TREND(Calibration!$A$2:$A$4,Calibration!$C$2:$C$4,E43)</f>
        <v>420.13630957368377</v>
      </c>
      <c r="L43" s="2">
        <f>TREND(Calibration!$A$2:$A$4,Calibration!$D$2:$D$4,G43)</f>
        <v>409.16482689823698</v>
      </c>
    </row>
    <row r="44" spans="1:12" x14ac:dyDescent="0.25">
      <c r="A44">
        <v>210065</v>
      </c>
      <c r="B44">
        <v>14.99100018</v>
      </c>
      <c r="C44">
        <v>0.31053998999999999</v>
      </c>
      <c r="D44">
        <v>35.844001769999998</v>
      </c>
      <c r="E44">
        <v>0.24718999999999999</v>
      </c>
      <c r="F44">
        <v>37.5</v>
      </c>
      <c r="G44">
        <v>0.67779999999999996</v>
      </c>
      <c r="H44">
        <v>33.858001710000003</v>
      </c>
      <c r="J44" s="2">
        <f>TREND(Calibration!$A$2:$A$4,Calibration!$B$2:$B$4,C44)</f>
        <v>384.80034681268035</v>
      </c>
      <c r="K44" s="2">
        <f>TREND(Calibration!$A$2:$A$4,Calibration!$C$2:$C$4,E44)</f>
        <v>419.28838339104459</v>
      </c>
      <c r="L44" s="2">
        <f>TREND(Calibration!$A$2:$A$4,Calibration!$D$2:$D$4,G44)</f>
        <v>410.53166941497255</v>
      </c>
    </row>
    <row r="45" spans="1:12" x14ac:dyDescent="0.25">
      <c r="A45">
        <v>215075</v>
      </c>
      <c r="B45">
        <v>14.99699974</v>
      </c>
      <c r="C45">
        <v>0.31011</v>
      </c>
      <c r="D45">
        <v>35.823001859999998</v>
      </c>
      <c r="E45">
        <v>0.24740999999999999</v>
      </c>
      <c r="F45">
        <v>37.446998600000001</v>
      </c>
      <c r="G45">
        <v>0.67290002000000004</v>
      </c>
      <c r="H45">
        <v>33.875999450000002</v>
      </c>
      <c r="J45" s="2">
        <f>TREND(Calibration!$A$2:$A$4,Calibration!$B$2:$B$4,C45)</f>
        <v>382.89077820871444</v>
      </c>
      <c r="K45" s="2">
        <f>TREND(Calibration!$A$2:$A$4,Calibration!$C$2:$C$4,E45)</f>
        <v>420.98423575632296</v>
      </c>
      <c r="L45" s="2">
        <f>TREND(Calibration!$A$2:$A$4,Calibration!$D$2:$D$4,G45)</f>
        <v>407.48736461856066</v>
      </c>
    </row>
    <row r="46" spans="1:12" x14ac:dyDescent="0.25">
      <c r="A46">
        <v>220072</v>
      </c>
      <c r="B46">
        <v>15.05200005</v>
      </c>
      <c r="C46">
        <v>0.31075998999999999</v>
      </c>
      <c r="D46">
        <v>35.855998990000003</v>
      </c>
      <c r="E46">
        <v>0.24751999999999999</v>
      </c>
      <c r="F46">
        <v>37.5359993</v>
      </c>
      <c r="G46">
        <v>0.69019997</v>
      </c>
      <c r="H46">
        <v>33.846000670000002</v>
      </c>
      <c r="J46" s="2">
        <f>TREND(Calibration!$A$2:$A$4,Calibration!$B$2:$B$4,C46)</f>
        <v>385.77735812194919</v>
      </c>
      <c r="K46" s="2">
        <f>TREND(Calibration!$A$2:$A$4,Calibration!$C$2:$C$4,E46)</f>
        <v>421.83216193896237</v>
      </c>
      <c r="L46" s="2">
        <f>TREND(Calibration!$A$2:$A$4,Calibration!$D$2:$D$4,G46)</f>
        <v>418.23563721613999</v>
      </c>
    </row>
    <row r="47" spans="1:12" x14ac:dyDescent="0.25">
      <c r="A47">
        <v>225064</v>
      </c>
      <c r="B47">
        <v>15.067999840000001</v>
      </c>
      <c r="C47">
        <v>0.31167999000000002</v>
      </c>
      <c r="D47">
        <v>35.870998380000003</v>
      </c>
      <c r="E47">
        <v>0.24740999999999999</v>
      </c>
      <c r="F47">
        <v>37.523998259999999</v>
      </c>
      <c r="G47">
        <v>0.68370003000000001</v>
      </c>
      <c r="H47">
        <v>33.900001529999997</v>
      </c>
      <c r="J47" s="2">
        <f>TREND(Calibration!$A$2:$A$4,Calibration!$B$2:$B$4,C47)</f>
        <v>389.86304177889178</v>
      </c>
      <c r="K47" s="2">
        <f>TREND(Calibration!$A$2:$A$4,Calibration!$C$2:$C$4,E47)</f>
        <v>420.98423575632296</v>
      </c>
      <c r="L47" s="2">
        <f>TREND(Calibration!$A$2:$A$4,Calibration!$D$2:$D$4,G47)</f>
        <v>414.19729450486574</v>
      </c>
    </row>
    <row r="48" spans="1:12" x14ac:dyDescent="0.25">
      <c r="A48">
        <v>230126</v>
      </c>
      <c r="B48">
        <v>15.02900028</v>
      </c>
      <c r="C48">
        <v>0.31071000999999998</v>
      </c>
      <c r="D48">
        <v>35.848999020000001</v>
      </c>
      <c r="E48">
        <v>0.24778998999999999</v>
      </c>
      <c r="F48">
        <v>37.530998230000002</v>
      </c>
      <c r="G48">
        <v>0.68859999999999999</v>
      </c>
      <c r="H48">
        <v>33.825000760000002</v>
      </c>
      <c r="J48" s="2">
        <f>TREND(Calibration!$A$2:$A$4,Calibration!$B$2:$B$4,C48)</f>
        <v>385.5553989163252</v>
      </c>
      <c r="K48" s="2">
        <f>TREND(Calibration!$A$2:$A$4,Calibration!$C$2:$C$4,E48)</f>
        <v>423.91335821215102</v>
      </c>
      <c r="L48" s="2">
        <f>TREND(Calibration!$A$2:$A$4,Calibration!$D$2:$D$4,G48)</f>
        <v>417.24159308838534</v>
      </c>
    </row>
    <row r="49" spans="1:12" x14ac:dyDescent="0.25">
      <c r="A49">
        <v>235065</v>
      </c>
      <c r="B49">
        <v>14.97399998</v>
      </c>
      <c r="C49">
        <v>0.31248999</v>
      </c>
      <c r="D49">
        <v>35.835998539999999</v>
      </c>
      <c r="E49">
        <v>0.24811</v>
      </c>
      <c r="F49">
        <v>37.479999540000001</v>
      </c>
      <c r="G49">
        <v>0.67989999000000001</v>
      </c>
      <c r="H49">
        <v>33.875999450000002</v>
      </c>
      <c r="J49" s="2">
        <f>TREND(Calibration!$A$2:$A$4,Calibration!$B$2:$B$4,C49)</f>
        <v>393.46021978119961</v>
      </c>
      <c r="K49" s="2">
        <f>TREND(Calibration!$A$2:$A$4,Calibration!$C$2:$C$4,E49)</f>
        <v>426.3801296458455</v>
      </c>
      <c r="L49" s="2">
        <f>TREND(Calibration!$A$2:$A$4,Calibration!$D$2:$D$4,G49)</f>
        <v>411.83637058302168</v>
      </c>
    </row>
    <row r="50" spans="1:12" x14ac:dyDescent="0.25">
      <c r="A50">
        <v>240147</v>
      </c>
      <c r="B50">
        <v>15.00899982</v>
      </c>
      <c r="C50">
        <v>0.31286999999999998</v>
      </c>
      <c r="D50">
        <v>35.861000060000002</v>
      </c>
      <c r="E50">
        <v>0.24822</v>
      </c>
      <c r="F50">
        <v>37.536998750000002</v>
      </c>
      <c r="G50">
        <v>0.69019997</v>
      </c>
      <c r="H50">
        <v>33.838001249999998</v>
      </c>
      <c r="J50" s="2">
        <f>TREND(Calibration!$A$2:$A$4,Calibration!$B$2:$B$4,C50)</f>
        <v>395.14782917954176</v>
      </c>
      <c r="K50" s="2">
        <f>TREND(Calibration!$A$2:$A$4,Calibration!$C$2:$C$4,E50)</f>
        <v>427.22805582848491</v>
      </c>
      <c r="L50" s="2">
        <f>TREND(Calibration!$A$2:$A$4,Calibration!$D$2:$D$4,G50)</f>
        <v>418.23563721613999</v>
      </c>
    </row>
    <row r="51" spans="1:12" x14ac:dyDescent="0.25">
      <c r="A51">
        <v>245064</v>
      </c>
      <c r="B51">
        <v>14.980999949999999</v>
      </c>
      <c r="C51">
        <v>0.31011</v>
      </c>
      <c r="D51">
        <v>35.847000119999997</v>
      </c>
      <c r="E51">
        <v>0.24806</v>
      </c>
      <c r="F51">
        <v>37.500999450000002</v>
      </c>
      <c r="G51">
        <v>0.68150001999999998</v>
      </c>
      <c r="H51">
        <v>33.79499817</v>
      </c>
      <c r="J51" s="2">
        <f>TREND(Calibration!$A$2:$A$4,Calibration!$B$2:$B$4,C51)</f>
        <v>382.89077820871444</v>
      </c>
      <c r="K51" s="2">
        <f>TREND(Calibration!$A$2:$A$4,Calibration!$C$2:$C$4,E51)</f>
        <v>425.99470865373678</v>
      </c>
      <c r="L51" s="2">
        <f>TREND(Calibration!$A$2:$A$4,Calibration!$D$2:$D$4,G51)</f>
        <v>412.83045198813005</v>
      </c>
    </row>
    <row r="52" spans="1:12" x14ac:dyDescent="0.25">
      <c r="A52">
        <v>250065</v>
      </c>
      <c r="B52">
        <v>14.96500015</v>
      </c>
      <c r="C52">
        <v>0.31102999999999997</v>
      </c>
      <c r="D52">
        <v>35.828998570000003</v>
      </c>
      <c r="E52">
        <v>0.24806</v>
      </c>
      <c r="F52">
        <v>37.493000029999997</v>
      </c>
      <c r="G52">
        <v>0.67879999000000002</v>
      </c>
      <c r="H52">
        <v>33.792999270000003</v>
      </c>
      <c r="J52" s="2">
        <f>TREND(Calibration!$A$2:$A$4,Calibration!$B$2:$B$4,C52)</f>
        <v>386.9764618656568</v>
      </c>
      <c r="K52" s="2">
        <f>TREND(Calibration!$A$2:$A$4,Calibration!$C$2:$C$4,E52)</f>
        <v>425.99470865373678</v>
      </c>
      <c r="L52" s="2">
        <f>TREND(Calibration!$A$2:$A$4,Calibration!$D$2:$D$4,G52)</f>
        <v>411.1529524311</v>
      </c>
    </row>
    <row r="53" spans="1:12" x14ac:dyDescent="0.25">
      <c r="A53">
        <v>255065</v>
      </c>
      <c r="B53">
        <v>14.977000240000001</v>
      </c>
      <c r="C53">
        <v>0.31162000000000001</v>
      </c>
      <c r="D53">
        <v>35.861999509999997</v>
      </c>
      <c r="E53">
        <v>0.24815999999999999</v>
      </c>
      <c r="F53">
        <v>37.47900009</v>
      </c>
      <c r="G53">
        <v>0.68370003000000001</v>
      </c>
      <c r="H53">
        <v>33.798000340000002</v>
      </c>
      <c r="J53" s="2">
        <f>TREND(Calibration!$A$2:$A$4,Calibration!$B$2:$B$4,C53)</f>
        <v>389.59662855869601</v>
      </c>
      <c r="K53" s="2">
        <f>TREND(Calibration!$A$2:$A$4,Calibration!$C$2:$C$4,E53)</f>
        <v>426.76555063795422</v>
      </c>
      <c r="L53" s="2">
        <f>TREND(Calibration!$A$2:$A$4,Calibration!$D$2:$D$4,G53)</f>
        <v>414.19729450486574</v>
      </c>
    </row>
    <row r="54" spans="1:12" x14ac:dyDescent="0.25">
      <c r="A54">
        <v>260082</v>
      </c>
      <c r="B54">
        <v>14.95400047</v>
      </c>
      <c r="C54">
        <v>0.30816999</v>
      </c>
      <c r="D54">
        <v>35.915000919999997</v>
      </c>
      <c r="E54">
        <v>0.24815999999999999</v>
      </c>
      <c r="F54">
        <v>37.486000060000002</v>
      </c>
      <c r="G54">
        <v>0.68480003</v>
      </c>
      <c r="H54">
        <v>33.816001890000003</v>
      </c>
      <c r="J54" s="2">
        <f>TREND(Calibration!$A$2:$A$4,Calibration!$B$2:$B$4,C54)</f>
        <v>374.27527043555688</v>
      </c>
      <c r="K54" s="2">
        <f>TREND(Calibration!$A$2:$A$4,Calibration!$C$2:$C$4,E54)</f>
        <v>426.76555063795422</v>
      </c>
      <c r="L54" s="2">
        <f>TREND(Calibration!$A$2:$A$4,Calibration!$D$2:$D$4,G54)</f>
        <v>414.88071265678735</v>
      </c>
    </row>
    <row r="55" spans="1:12" x14ac:dyDescent="0.25">
      <c r="A55">
        <v>265065</v>
      </c>
      <c r="B55">
        <v>14.94499969</v>
      </c>
      <c r="C55">
        <v>0.30972999000000001</v>
      </c>
      <c r="D55">
        <v>35.893001560000002</v>
      </c>
      <c r="E55">
        <v>0.24822</v>
      </c>
      <c r="F55">
        <v>37.493000029999997</v>
      </c>
      <c r="G55">
        <v>0.68370003000000001</v>
      </c>
      <c r="H55">
        <v>33.783000950000002</v>
      </c>
      <c r="J55" s="2">
        <f>TREND(Calibration!$A$2:$A$4,Calibration!$B$2:$B$4,C55)</f>
        <v>381.20316881037229</v>
      </c>
      <c r="K55" s="2">
        <f>TREND(Calibration!$A$2:$A$4,Calibration!$C$2:$C$4,E55)</f>
        <v>427.22805582848491</v>
      </c>
      <c r="L55" s="2">
        <f>TREND(Calibration!$A$2:$A$4,Calibration!$D$2:$D$4,G55)</f>
        <v>414.19729450486574</v>
      </c>
    </row>
    <row r="56" spans="1:12" x14ac:dyDescent="0.25">
      <c r="A56">
        <v>270065</v>
      </c>
      <c r="B56">
        <v>14.99600029</v>
      </c>
      <c r="C56">
        <v>0.30583999000000001</v>
      </c>
      <c r="D56">
        <v>35.848999020000001</v>
      </c>
      <c r="E56">
        <v>0.24806</v>
      </c>
      <c r="F56">
        <v>37.506000520000001</v>
      </c>
      <c r="G56">
        <v>0.69230002000000002</v>
      </c>
      <c r="H56">
        <v>33.851001740000001</v>
      </c>
      <c r="J56" s="2">
        <f>TREND(Calibration!$A$2:$A$4,Calibration!$B$2:$B$4,C56)</f>
        <v>363.92783247830039</v>
      </c>
      <c r="K56" s="2">
        <f>TREND(Calibration!$A$2:$A$4,Calibration!$C$2:$C$4,E56)</f>
        <v>425.99470865373678</v>
      </c>
      <c r="L56" s="2">
        <f>TREND(Calibration!$A$2:$A$4,Calibration!$D$2:$D$4,G56)</f>
        <v>419.54037566154284</v>
      </c>
    </row>
    <row r="57" spans="1:12" x14ac:dyDescent="0.25">
      <c r="A57">
        <v>275075</v>
      </c>
      <c r="B57">
        <v>15.07499981</v>
      </c>
      <c r="C57">
        <v>0.30757001</v>
      </c>
      <c r="D57">
        <v>35.837001800000003</v>
      </c>
      <c r="E57">
        <v>0.24854000000000001</v>
      </c>
      <c r="F57">
        <v>37.491001130000001</v>
      </c>
      <c r="G57">
        <v>0.69230002000000002</v>
      </c>
      <c r="H57">
        <v>33.92599869</v>
      </c>
      <c r="J57" s="2">
        <f>TREND(Calibration!$A$2:$A$4,Calibration!$B$2:$B$4,C57)</f>
        <v>371.61078295676089</v>
      </c>
      <c r="K57" s="2">
        <f>TREND(Calibration!$A$2:$A$4,Calibration!$C$2:$C$4,E57)</f>
        <v>429.69475017798095</v>
      </c>
      <c r="L57" s="2">
        <f>TREND(Calibration!$A$2:$A$4,Calibration!$D$2:$D$4,G57)</f>
        <v>419.54037566154284</v>
      </c>
    </row>
    <row r="58" spans="1:12" x14ac:dyDescent="0.25">
      <c r="A58">
        <v>280064</v>
      </c>
      <c r="B58">
        <v>15.07499981</v>
      </c>
      <c r="C58">
        <v>0.30783999000000001</v>
      </c>
      <c r="D58">
        <v>35.849998470000003</v>
      </c>
      <c r="E58">
        <v>0.24838001000000001</v>
      </c>
      <c r="F58">
        <v>37.472000119999997</v>
      </c>
      <c r="G58">
        <v>0.68859999999999999</v>
      </c>
      <c r="H58">
        <v>33.804000850000001</v>
      </c>
      <c r="J58" s="2">
        <f>TREND(Calibration!$A$2:$A$4,Calibration!$B$2:$B$4,C58)</f>
        <v>372.80975347165349</v>
      </c>
      <c r="K58" s="2">
        <f>TREND(Calibration!$A$2:$A$4,Calibration!$C$2:$C$4,E58)</f>
        <v>428.46148008743126</v>
      </c>
      <c r="L58" s="2">
        <f>TREND(Calibration!$A$2:$A$4,Calibration!$D$2:$D$4,G58)</f>
        <v>417.24159308838534</v>
      </c>
    </row>
    <row r="59" spans="1:12" x14ac:dyDescent="0.25">
      <c r="A59">
        <v>285065</v>
      </c>
      <c r="B59">
        <v>15.11299992</v>
      </c>
      <c r="C59">
        <v>0.30789</v>
      </c>
      <c r="D59">
        <v>35.865001679999999</v>
      </c>
      <c r="E59">
        <v>0.24849001000000001</v>
      </c>
      <c r="F59">
        <v>37.501998899999997</v>
      </c>
      <c r="G59">
        <v>0.68859999999999999</v>
      </c>
      <c r="H59">
        <v>33.796001429999997</v>
      </c>
      <c r="J59" s="2">
        <f>TREND(Calibration!$A$2:$A$4,Calibration!$B$2:$B$4,C59)</f>
        <v>373.03184590609226</v>
      </c>
      <c r="K59" s="2">
        <f>TREND(Calibration!$A$2:$A$4,Calibration!$C$2:$C$4,E59)</f>
        <v>429.30940627007067</v>
      </c>
      <c r="L59" s="2">
        <f>TREND(Calibration!$A$2:$A$4,Calibration!$D$2:$D$4,G59)</f>
        <v>417.24159308838534</v>
      </c>
    </row>
    <row r="60" spans="1:12" x14ac:dyDescent="0.25">
      <c r="A60">
        <v>290064</v>
      </c>
      <c r="B60">
        <v>15.11699963</v>
      </c>
      <c r="C60">
        <v>0.30930001000000001</v>
      </c>
      <c r="D60">
        <v>35.868000029999997</v>
      </c>
      <c r="E60">
        <v>0.24854000000000001</v>
      </c>
      <c r="F60">
        <v>37.4679985</v>
      </c>
      <c r="G60">
        <v>0.69450003000000005</v>
      </c>
      <c r="H60">
        <v>33.911998750000002</v>
      </c>
      <c r="J60" s="2">
        <f>TREND(Calibration!$A$2:$A$4,Calibration!$B$2:$B$4,C60)</f>
        <v>379.29364461601131</v>
      </c>
      <c r="K60" s="2">
        <f>TREND(Calibration!$A$2:$A$4,Calibration!$C$2:$C$4,E60)</f>
        <v>429.69475017798095</v>
      </c>
      <c r="L60" s="2">
        <f>TREND(Calibration!$A$2:$A$4,Calibration!$D$2:$D$4,G60)</f>
        <v>420.90721817827847</v>
      </c>
    </row>
    <row r="61" spans="1:12" x14ac:dyDescent="0.25">
      <c r="A61">
        <v>295145</v>
      </c>
      <c r="B61">
        <v>15.11600018</v>
      </c>
      <c r="C61">
        <v>0.31162000000000001</v>
      </c>
      <c r="D61">
        <v>35.863998410000001</v>
      </c>
      <c r="E61">
        <v>0.24833</v>
      </c>
      <c r="F61">
        <v>37.516998289999997</v>
      </c>
      <c r="G61">
        <v>0.69989997000000004</v>
      </c>
      <c r="H61">
        <v>33.902999880000003</v>
      </c>
      <c r="J61" s="2">
        <f>TREND(Calibration!$A$2:$A$4,Calibration!$B$2:$B$4,C61)</f>
        <v>389.59662855869601</v>
      </c>
      <c r="K61" s="2">
        <f>TREND(Calibration!$A$2:$A$4,Calibration!$C$2:$C$4,E61)</f>
        <v>428.0759820111241</v>
      </c>
      <c r="L61" s="2">
        <f>TREND(Calibration!$A$2:$A$4,Calibration!$D$2:$D$4,G61)</f>
        <v>424.26214273763111</v>
      </c>
    </row>
    <row r="62" spans="1:12" x14ac:dyDescent="0.25">
      <c r="A62">
        <v>300065</v>
      </c>
      <c r="B62">
        <v>15.097000120000001</v>
      </c>
      <c r="C62">
        <v>0.30610999</v>
      </c>
      <c r="D62">
        <v>35.848999020000001</v>
      </c>
      <c r="E62">
        <v>0.24843000000000001</v>
      </c>
      <c r="F62">
        <v>37.51499939</v>
      </c>
      <c r="G62">
        <v>0.70039998999999997</v>
      </c>
      <c r="H62">
        <v>33.917999270000003</v>
      </c>
      <c r="J62" s="2">
        <f>TREND(Calibration!$A$2:$A$4,Calibration!$B$2:$B$4,C62)</f>
        <v>365.12689181240307</v>
      </c>
      <c r="K62" s="2">
        <f>TREND(Calibration!$A$2:$A$4,Calibration!$C$2:$C$4,E62)</f>
        <v>428.84682399534177</v>
      </c>
      <c r="L62" s="2">
        <f>TREND(Calibration!$A$2:$A$4,Calibration!$D$2:$D$4,G62)</f>
        <v>424.57279977792552</v>
      </c>
    </row>
    <row r="63" spans="1:12" x14ac:dyDescent="0.25">
      <c r="A63">
        <v>305065</v>
      </c>
      <c r="B63">
        <v>15.097000120000001</v>
      </c>
      <c r="C63">
        <v>0.31248999</v>
      </c>
      <c r="D63">
        <v>35.861999509999997</v>
      </c>
      <c r="E63">
        <v>0.24876000000000001</v>
      </c>
      <c r="F63">
        <v>37.494998930000001</v>
      </c>
      <c r="G63">
        <v>0.7026</v>
      </c>
      <c r="H63">
        <v>33.95500183</v>
      </c>
      <c r="J63" s="2">
        <f>TREND(Calibration!$A$2:$A$4,Calibration!$B$2:$B$4,C63)</f>
        <v>393.46021978119961</v>
      </c>
      <c r="K63" s="2">
        <f>TREND(Calibration!$A$2:$A$4,Calibration!$C$2:$C$4,E63)</f>
        <v>431.39060254325932</v>
      </c>
      <c r="L63" s="2">
        <f>TREND(Calibration!$A$2:$A$4,Calibration!$D$2:$D$4,G63)</f>
        <v>425.93964229466116</v>
      </c>
    </row>
    <row r="64" spans="1:12" x14ac:dyDescent="0.25">
      <c r="A64">
        <v>310064</v>
      </c>
      <c r="B64">
        <v>15.100999829999999</v>
      </c>
      <c r="C64">
        <v>0.31270998999999999</v>
      </c>
      <c r="D64">
        <v>35.847000119999997</v>
      </c>
      <c r="E64">
        <v>0.24876000000000001</v>
      </c>
      <c r="F64">
        <v>37.506999970000003</v>
      </c>
      <c r="G64">
        <v>0.70480001000000003</v>
      </c>
      <c r="H64">
        <v>33.958000179999999</v>
      </c>
      <c r="J64" s="2">
        <f>TREND(Calibration!$A$2:$A$4,Calibration!$B$2:$B$4,C64)</f>
        <v>394.43723109046846</v>
      </c>
      <c r="K64" s="2">
        <f>TREND(Calibration!$A$2:$A$4,Calibration!$C$2:$C$4,E64)</f>
        <v>431.39060254325932</v>
      </c>
      <c r="L64" s="2">
        <f>TREND(Calibration!$A$2:$A$4,Calibration!$D$2:$D$4,G64)</f>
        <v>427.30648481139679</v>
      </c>
    </row>
    <row r="65" spans="1:12" x14ac:dyDescent="0.25">
      <c r="A65">
        <v>315096</v>
      </c>
      <c r="B65">
        <v>15.100000380000001</v>
      </c>
      <c r="C65">
        <v>0.30930001000000001</v>
      </c>
      <c r="D65">
        <v>35.865001679999999</v>
      </c>
      <c r="E65">
        <v>0.24913999000000001</v>
      </c>
      <c r="F65">
        <v>37.490001679999999</v>
      </c>
      <c r="G65">
        <v>0.69940000999999996</v>
      </c>
      <c r="H65">
        <v>33.928001399999999</v>
      </c>
      <c r="J65" s="2">
        <f>TREND(Calibration!$A$2:$A$4,Calibration!$B$2:$B$4,C65)</f>
        <v>379.29364461601131</v>
      </c>
      <c r="K65" s="2">
        <f>TREND(Calibration!$A$2:$A$4,Calibration!$C$2:$C$4,E65)</f>
        <v>434.31972499908738</v>
      </c>
      <c r="L65" s="2">
        <f>TREND(Calibration!$A$2:$A$4,Calibration!$D$2:$D$4,G65)</f>
        <v>423.95152297469036</v>
      </c>
    </row>
    <row r="66" spans="1:12" x14ac:dyDescent="0.25">
      <c r="A66">
        <v>320064</v>
      </c>
      <c r="B66">
        <v>15.15499973</v>
      </c>
      <c r="C66">
        <v>0.30838000999999998</v>
      </c>
      <c r="D66">
        <v>35.882999419999997</v>
      </c>
      <c r="E66">
        <v>0.24902999000000001</v>
      </c>
      <c r="F66">
        <v>37.542999270000003</v>
      </c>
      <c r="G66">
        <v>0.71020000999999999</v>
      </c>
      <c r="H66">
        <v>33.953998570000003</v>
      </c>
      <c r="J66" s="2">
        <f>TREND(Calibration!$A$2:$A$4,Calibration!$B$2:$B$4,C66)</f>
        <v>375.20796095906871</v>
      </c>
      <c r="K66" s="2">
        <f>TREND(Calibration!$A$2:$A$4,Calibration!$C$2:$C$4,E66)</f>
        <v>433.4717988164482</v>
      </c>
      <c r="L66" s="2">
        <f>TREND(Calibration!$A$2:$A$4,Calibration!$D$2:$D$4,G66)</f>
        <v>430.66144664810315</v>
      </c>
    </row>
    <row r="67" spans="1:12" x14ac:dyDescent="0.25">
      <c r="A67">
        <v>325064</v>
      </c>
      <c r="B67">
        <v>15.1590004</v>
      </c>
      <c r="C67">
        <v>0.31233000999999999</v>
      </c>
      <c r="D67">
        <v>35.849998470000003</v>
      </c>
      <c r="E67">
        <v>0.24940999999999999</v>
      </c>
      <c r="F67">
        <v>37.500999450000002</v>
      </c>
      <c r="G67">
        <v>0.70480001000000003</v>
      </c>
      <c r="H67">
        <v>33.945999149999999</v>
      </c>
      <c r="J67" s="2">
        <f>TREND(Calibration!$A$2:$A$4,Calibration!$B$2:$B$4,C67)</f>
        <v>392.74975492094131</v>
      </c>
      <c r="K67" s="2">
        <f>TREND(Calibration!$A$2:$A$4,Calibration!$C$2:$C$4,E67)</f>
        <v>436.40107544067291</v>
      </c>
      <c r="L67" s="2">
        <f>TREND(Calibration!$A$2:$A$4,Calibration!$D$2:$D$4,G67)</f>
        <v>427.30648481139679</v>
      </c>
    </row>
    <row r="68" spans="1:12" x14ac:dyDescent="0.25">
      <c r="A68">
        <v>330065</v>
      </c>
      <c r="B68">
        <v>15.17199993</v>
      </c>
      <c r="C68">
        <v>0.31330001000000002</v>
      </c>
      <c r="D68">
        <v>35.79700089</v>
      </c>
      <c r="E68">
        <v>0.25038000999999999</v>
      </c>
      <c r="F68">
        <v>37.495998380000003</v>
      </c>
      <c r="G68">
        <v>0.71390003000000002</v>
      </c>
      <c r="H68">
        <v>33.957000729999997</v>
      </c>
      <c r="J68" s="2">
        <f>TREND(Calibration!$A$2:$A$4,Calibration!$B$2:$B$4,C68)</f>
        <v>397.05748660271774</v>
      </c>
      <c r="K68" s="2">
        <f>TREND(Calibration!$A$2:$A$4,Calibration!$C$2:$C$4,E68)</f>
        <v>443.87831977178098</v>
      </c>
      <c r="L68" s="2">
        <f>TREND(Calibration!$A$2:$A$4,Calibration!$D$2:$D$4,G68)</f>
        <v>432.96022922126065</v>
      </c>
    </row>
    <row r="69" spans="1:12" x14ac:dyDescent="0.25">
      <c r="A69">
        <v>335064</v>
      </c>
      <c r="B69">
        <v>15.161999700000001</v>
      </c>
      <c r="C69">
        <v>0.30961999000000001</v>
      </c>
      <c r="D69">
        <v>35.868000029999997</v>
      </c>
      <c r="E69">
        <v>0.25108001000000002</v>
      </c>
      <c r="F69">
        <v>37.536998750000002</v>
      </c>
      <c r="G69">
        <v>0.71609997999999997</v>
      </c>
      <c r="H69">
        <v>33.998001100000003</v>
      </c>
      <c r="J69" s="2">
        <f>TREND(Calibration!$A$2:$A$4,Calibration!$B$2:$B$4,C69)</f>
        <v>380.71466315573798</v>
      </c>
      <c r="K69" s="2">
        <f>TREND(Calibration!$A$2:$A$4,Calibration!$C$2:$C$4,E69)</f>
        <v>449.27421366130375</v>
      </c>
      <c r="L69" s="2">
        <f>TREND(Calibration!$A$2:$A$4,Calibration!$D$2:$D$4,G69)</f>
        <v>434.32703446064249</v>
      </c>
    </row>
    <row r="70" spans="1:12" x14ac:dyDescent="0.25">
      <c r="A70">
        <v>340112</v>
      </c>
      <c r="B70">
        <v>15.10999966</v>
      </c>
      <c r="C70">
        <v>0.31280999999999998</v>
      </c>
      <c r="D70">
        <v>35.876998899999997</v>
      </c>
      <c r="E70">
        <v>0.25075998999999999</v>
      </c>
      <c r="F70">
        <v>37.520000459999999</v>
      </c>
      <c r="G70">
        <v>0.71829997999999995</v>
      </c>
      <c r="H70">
        <v>33.979999540000001</v>
      </c>
      <c r="J70" s="2">
        <f>TREND(Calibration!$A$2:$A$4,Calibration!$B$2:$B$4,C70)</f>
        <v>394.88137154974106</v>
      </c>
      <c r="K70" s="2">
        <f>TREND(Calibration!$A$2:$A$4,Calibration!$C$2:$C$4,E70)</f>
        <v>446.80736514341083</v>
      </c>
      <c r="L70" s="2">
        <f>TREND(Calibration!$A$2:$A$4,Calibration!$D$2:$D$4,G70)</f>
        <v>435.69387076448584</v>
      </c>
    </row>
    <row r="71" spans="1:12" x14ac:dyDescent="0.25">
      <c r="A71">
        <v>345065</v>
      </c>
      <c r="B71">
        <v>15.067999840000001</v>
      </c>
      <c r="C71">
        <v>0.31167999000000002</v>
      </c>
      <c r="D71">
        <v>35.840000150000002</v>
      </c>
      <c r="E71">
        <v>0.25033</v>
      </c>
      <c r="F71">
        <v>37.513999939999998</v>
      </c>
      <c r="G71">
        <v>0.72740000000000005</v>
      </c>
      <c r="H71">
        <v>33.951999659999998</v>
      </c>
      <c r="J71" s="2">
        <f>TREND(Calibration!$A$2:$A$4,Calibration!$B$2:$B$4,C71)</f>
        <v>389.86304177889178</v>
      </c>
      <c r="K71" s="2">
        <f>TREND(Calibration!$A$2:$A$4,Calibration!$C$2:$C$4,E71)</f>
        <v>443.49282169547405</v>
      </c>
      <c r="L71" s="2">
        <f>TREND(Calibration!$A$2:$A$4,Calibration!$D$2:$D$4,G71)</f>
        <v>441.34761517434976</v>
      </c>
    </row>
    <row r="72" spans="1:12" x14ac:dyDescent="0.25">
      <c r="A72">
        <v>350065</v>
      </c>
      <c r="B72">
        <v>15.036000250000001</v>
      </c>
      <c r="C72">
        <v>0.30621999999999999</v>
      </c>
      <c r="D72">
        <v>35.831001280000002</v>
      </c>
      <c r="E72">
        <v>0.25033</v>
      </c>
      <c r="F72">
        <v>37.516998289999997</v>
      </c>
      <c r="G72">
        <v>0.72469996999999997</v>
      </c>
      <c r="H72">
        <v>33.95500183</v>
      </c>
      <c r="J72" s="2">
        <f>TREND(Calibration!$A$2:$A$4,Calibration!$B$2:$B$4,C72)</f>
        <v>365.61544187664231</v>
      </c>
      <c r="K72" s="2">
        <f>TREND(Calibration!$A$2:$A$4,Calibration!$C$2:$C$4,E72)</f>
        <v>443.49282169547405</v>
      </c>
      <c r="L72" s="2">
        <f>TREND(Calibration!$A$2:$A$4,Calibration!$D$2:$D$4,G72)</f>
        <v>439.67011561731965</v>
      </c>
    </row>
    <row r="73" spans="1:12" x14ac:dyDescent="0.25">
      <c r="A73">
        <v>355065</v>
      </c>
      <c r="B73">
        <v>15.024999619999999</v>
      </c>
      <c r="C73">
        <v>0.30783999000000001</v>
      </c>
      <c r="D73">
        <v>35.874000549999998</v>
      </c>
      <c r="E73">
        <v>0.25102999999999998</v>
      </c>
      <c r="F73">
        <v>37.52999878</v>
      </c>
      <c r="G73">
        <v>0.73119997999999997</v>
      </c>
      <c r="H73">
        <v>33.957000729999997</v>
      </c>
      <c r="J73" s="2">
        <f>TREND(Calibration!$A$2:$A$4,Calibration!$B$2:$B$4,C73)</f>
        <v>372.80975347165349</v>
      </c>
      <c r="K73" s="2">
        <f>TREND(Calibration!$A$2:$A$4,Calibration!$C$2:$C$4,E73)</f>
        <v>448.88871558499636</v>
      </c>
      <c r="L73" s="2">
        <f>TREND(Calibration!$A$2:$A$4,Calibration!$D$2:$D$4,G73)</f>
        <v>443.70850181883998</v>
      </c>
    </row>
    <row r="74" spans="1:12" x14ac:dyDescent="0.25">
      <c r="A74">
        <v>360201</v>
      </c>
      <c r="B74">
        <v>14.9829998</v>
      </c>
      <c r="C74">
        <v>0.30794999000000001</v>
      </c>
      <c r="D74">
        <v>35.883998869999999</v>
      </c>
      <c r="E74">
        <v>0.25141001000000002</v>
      </c>
      <c r="F74">
        <v>37.486999509999997</v>
      </c>
      <c r="G74">
        <v>0.72579998000000001</v>
      </c>
      <c r="H74">
        <v>33.928001399999999</v>
      </c>
      <c r="J74" s="2">
        <f>TREND(Calibration!$A$2:$A$4,Calibration!$B$2:$B$4,C74)</f>
        <v>373.29825912628803</v>
      </c>
      <c r="K74" s="2">
        <f>TREND(Calibration!$A$2:$A$4,Calibration!$C$2:$C$4,E74)</f>
        <v>451.81799220922153</v>
      </c>
      <c r="L74" s="2">
        <f>TREND(Calibration!$A$2:$A$4,Calibration!$D$2:$D$4,G74)</f>
        <v>440.35353998213361</v>
      </c>
    </row>
    <row r="75" spans="1:12" x14ac:dyDescent="0.25">
      <c r="A75">
        <v>365065</v>
      </c>
      <c r="B75">
        <v>15.022999759999999</v>
      </c>
      <c r="C75">
        <v>0.30978999000000002</v>
      </c>
      <c r="D75">
        <v>35.884998320000001</v>
      </c>
      <c r="E75">
        <v>0.25102999999999998</v>
      </c>
      <c r="F75">
        <v>37.48500061</v>
      </c>
      <c r="G75">
        <v>0.72850000999999998</v>
      </c>
      <c r="H75">
        <v>33.914001460000001</v>
      </c>
      <c r="J75" s="2">
        <f>TREND(Calibration!$A$2:$A$4,Calibration!$B$2:$B$4,C75)</f>
        <v>381.46962644017299</v>
      </c>
      <c r="K75" s="2">
        <f>TREND(Calibration!$A$2:$A$4,Calibration!$C$2:$C$4,E75)</f>
        <v>448.88871558499636</v>
      </c>
      <c r="L75" s="2">
        <f>TREND(Calibration!$A$2:$A$4,Calibration!$D$2:$D$4,G75)</f>
        <v>442.03103953916366</v>
      </c>
    </row>
    <row r="76" spans="1:12" x14ac:dyDescent="0.25">
      <c r="A76">
        <v>370080</v>
      </c>
      <c r="B76">
        <v>15.083999629999999</v>
      </c>
      <c r="C76">
        <v>0.30946001000000001</v>
      </c>
      <c r="D76">
        <v>35.792999270000003</v>
      </c>
      <c r="E76">
        <v>0.25097998999999999</v>
      </c>
      <c r="F76">
        <v>37.526000979999999</v>
      </c>
      <c r="G76">
        <v>0.74150002000000004</v>
      </c>
      <c r="H76">
        <v>33.9070015</v>
      </c>
      <c r="J76" s="2">
        <f>TREND(Calibration!$A$2:$A$4,Calibration!$B$2:$B$4,C76)</f>
        <v>380.00419829547968</v>
      </c>
      <c r="K76" s="2">
        <f>TREND(Calibration!$A$2:$A$4,Calibration!$C$2:$C$4,E76)</f>
        <v>448.5032175086892</v>
      </c>
      <c r="L76" s="2">
        <f>TREND(Calibration!$A$2:$A$4,Calibration!$D$2:$D$4,G76)</f>
        <v>450.10780572931208</v>
      </c>
    </row>
    <row r="77" spans="1:12" x14ac:dyDescent="0.25">
      <c r="A77">
        <v>375125</v>
      </c>
      <c r="B77">
        <v>15.071000099999999</v>
      </c>
      <c r="C77">
        <v>0.30968001000000001</v>
      </c>
      <c r="D77">
        <v>35.837001800000003</v>
      </c>
      <c r="E77">
        <v>0.25075998999999999</v>
      </c>
      <c r="F77">
        <v>37.526000979999999</v>
      </c>
      <c r="G77">
        <v>0.74690002</v>
      </c>
      <c r="H77">
        <v>33.868999479999999</v>
      </c>
      <c r="J77" s="2">
        <f>TREND(Calibration!$A$2:$A$4,Calibration!$B$2:$B$4,C77)</f>
        <v>380.9812096047483</v>
      </c>
      <c r="K77" s="2">
        <f>TREND(Calibration!$A$2:$A$4,Calibration!$C$2:$C$4,E77)</f>
        <v>446.80736514341083</v>
      </c>
      <c r="L77" s="2">
        <f>TREND(Calibration!$A$2:$A$4,Calibration!$D$2:$D$4,G77)</f>
        <v>453.46276756601844</v>
      </c>
    </row>
    <row r="78" spans="1:12" x14ac:dyDescent="0.25">
      <c r="A78">
        <v>380065</v>
      </c>
      <c r="B78">
        <v>15.06499958</v>
      </c>
      <c r="C78">
        <v>0.31005999000000001</v>
      </c>
      <c r="D78">
        <v>35.831001280000002</v>
      </c>
      <c r="E78">
        <v>0.25064998999999999</v>
      </c>
      <c r="F78">
        <v>37.494998930000001</v>
      </c>
      <c r="G78">
        <v>0.73930001000000001</v>
      </c>
      <c r="H78">
        <v>33.923000340000002</v>
      </c>
      <c r="J78" s="2">
        <f>TREND(Calibration!$A$2:$A$4,Calibration!$B$2:$B$4,C78)</f>
        <v>382.66868577427567</v>
      </c>
      <c r="K78" s="2">
        <f>TREND(Calibration!$A$2:$A$4,Calibration!$C$2:$C$4,E78)</f>
        <v>445.95943896077142</v>
      </c>
      <c r="L78" s="2">
        <f>TREND(Calibration!$A$2:$A$4,Calibration!$D$2:$D$4,G78)</f>
        <v>448.74096321257645</v>
      </c>
    </row>
    <row r="79" spans="1:12" x14ac:dyDescent="0.25">
      <c r="A79">
        <v>385064</v>
      </c>
      <c r="B79">
        <v>15.08100033</v>
      </c>
      <c r="C79">
        <v>0.31071000999999998</v>
      </c>
      <c r="D79">
        <v>35.826999659999998</v>
      </c>
      <c r="E79">
        <v>0.25075998999999999</v>
      </c>
      <c r="F79">
        <v>37.501998899999997</v>
      </c>
      <c r="G79">
        <v>0.73820001000000002</v>
      </c>
      <c r="H79">
        <v>33.930999759999999</v>
      </c>
      <c r="J79" s="2">
        <f>TREND(Calibration!$A$2:$A$4,Calibration!$B$2:$B$4,C79)</f>
        <v>385.5553989163252</v>
      </c>
      <c r="K79" s="2">
        <f>TREND(Calibration!$A$2:$A$4,Calibration!$C$2:$C$4,E79)</f>
        <v>446.80736514341083</v>
      </c>
      <c r="L79" s="2">
        <f>TREND(Calibration!$A$2:$A$4,Calibration!$D$2:$D$4,G79)</f>
        <v>448.05754506065477</v>
      </c>
    </row>
    <row r="80" spans="1:12" x14ac:dyDescent="0.25">
      <c r="A80">
        <v>390065</v>
      </c>
      <c r="B80">
        <v>15.05500031</v>
      </c>
      <c r="C80">
        <v>0.31071000999999998</v>
      </c>
      <c r="D80">
        <v>35.870998380000003</v>
      </c>
      <c r="E80">
        <v>0.25102999999999998</v>
      </c>
      <c r="F80">
        <v>37.511001589999999</v>
      </c>
      <c r="G80">
        <v>0.74470000999999997</v>
      </c>
      <c r="H80">
        <v>33.935001370000002</v>
      </c>
      <c r="J80" s="2">
        <f>TREND(Calibration!$A$2:$A$4,Calibration!$B$2:$B$4,C80)</f>
        <v>385.5553989163252</v>
      </c>
      <c r="K80" s="2">
        <f>TREND(Calibration!$A$2:$A$4,Calibration!$C$2:$C$4,E80)</f>
        <v>448.88871558499636</v>
      </c>
      <c r="L80" s="2">
        <f>TREND(Calibration!$A$2:$A$4,Calibration!$D$2:$D$4,G80)</f>
        <v>452.09592504928281</v>
      </c>
    </row>
    <row r="81" spans="1:12" x14ac:dyDescent="0.25">
      <c r="A81">
        <v>395073</v>
      </c>
      <c r="B81">
        <v>15.05799961</v>
      </c>
      <c r="C81">
        <v>0.31162000000000001</v>
      </c>
      <c r="D81">
        <v>35.847999569999999</v>
      </c>
      <c r="E81">
        <v>0.25097998999999999</v>
      </c>
      <c r="F81">
        <v>37.542999270000003</v>
      </c>
      <c r="G81">
        <v>0.75340003</v>
      </c>
      <c r="H81">
        <v>33.948001859999998</v>
      </c>
      <c r="J81" s="2">
        <f>TREND(Calibration!$A$2:$A$4,Calibration!$B$2:$B$4,C81)</f>
        <v>389.59662855869601</v>
      </c>
      <c r="K81" s="2">
        <f>TREND(Calibration!$A$2:$A$4,Calibration!$C$2:$C$4,E81)</f>
        <v>448.5032175086892</v>
      </c>
      <c r="L81" s="2">
        <f>TREND(Calibration!$A$2:$A$4,Calibration!$D$2:$D$4,G81)</f>
        <v>457.50115376753877</v>
      </c>
    </row>
    <row r="82" spans="1:12" x14ac:dyDescent="0.25">
      <c r="A82">
        <v>400113</v>
      </c>
      <c r="B82">
        <v>15.00300026</v>
      </c>
      <c r="C82">
        <v>0.31102999999999997</v>
      </c>
      <c r="D82">
        <v>35.861000060000002</v>
      </c>
      <c r="E82">
        <v>0.25134999000000002</v>
      </c>
      <c r="F82">
        <v>37.543998719999998</v>
      </c>
      <c r="G82">
        <v>0.755</v>
      </c>
      <c r="H82">
        <v>33.959999080000003</v>
      </c>
      <c r="J82" s="2">
        <f>TREND(Calibration!$A$2:$A$4,Calibration!$B$2:$B$4,C82)</f>
        <v>386.9764618656568</v>
      </c>
      <c r="K82" s="2">
        <f>TREND(Calibration!$A$2:$A$4,Calibration!$C$2:$C$4,E82)</f>
        <v>451.35533285029419</v>
      </c>
      <c r="L82" s="2">
        <f>TREND(Calibration!$A$2:$A$4,Calibration!$D$2:$D$4,G82)</f>
        <v>458.49519789529342</v>
      </c>
    </row>
    <row r="83" spans="1:12" x14ac:dyDescent="0.25">
      <c r="A83">
        <v>405065</v>
      </c>
      <c r="B83">
        <v>15.01299953</v>
      </c>
      <c r="C83">
        <v>0.31130001000000002</v>
      </c>
      <c r="D83">
        <v>35.835998539999999</v>
      </c>
      <c r="E83">
        <v>0.25134999000000002</v>
      </c>
      <c r="F83">
        <v>37.506000520000001</v>
      </c>
      <c r="G83">
        <v>0.755</v>
      </c>
      <c r="H83">
        <v>33.937000269999999</v>
      </c>
      <c r="J83" s="2">
        <f>TREND(Calibration!$A$2:$A$4,Calibration!$B$2:$B$4,C83)</f>
        <v>388.17556560936464</v>
      </c>
      <c r="K83" s="2">
        <f>TREND(Calibration!$A$2:$A$4,Calibration!$C$2:$C$4,E83)</f>
        <v>451.35533285029419</v>
      </c>
      <c r="L83" s="2">
        <f>TREND(Calibration!$A$2:$A$4,Calibration!$D$2:$D$4,G83)</f>
        <v>458.49519789529342</v>
      </c>
    </row>
    <row r="84" spans="1:12" x14ac:dyDescent="0.25">
      <c r="A84">
        <v>410066</v>
      </c>
      <c r="B84">
        <v>15.074000359999999</v>
      </c>
      <c r="C84">
        <v>0.31184000000000001</v>
      </c>
      <c r="D84">
        <v>35.898998259999999</v>
      </c>
      <c r="E84">
        <v>0.25134999000000002</v>
      </c>
      <c r="F84">
        <v>37.498001100000003</v>
      </c>
      <c r="G84">
        <v>0.74629997999999997</v>
      </c>
      <c r="H84">
        <v>33.883998869999999</v>
      </c>
      <c r="J84" s="2">
        <f>TREND(Calibration!$A$2:$A$4,Calibration!$B$2:$B$4,C84)</f>
        <v>390.57363986796486</v>
      </c>
      <c r="K84" s="2">
        <f>TREND(Calibration!$A$2:$A$4,Calibration!$C$2:$C$4,E84)</f>
        <v>451.35533285029419</v>
      </c>
      <c r="L84" s="2">
        <f>TREND(Calibration!$A$2:$A$4,Calibration!$D$2:$D$4,G84)</f>
        <v>453.08996917703746</v>
      </c>
    </row>
    <row r="85" spans="1:12" x14ac:dyDescent="0.25">
      <c r="A85">
        <v>415071</v>
      </c>
      <c r="B85">
        <v>15.126000400000001</v>
      </c>
      <c r="C85">
        <v>0.30935001000000001</v>
      </c>
      <c r="D85">
        <v>35.876998899999997</v>
      </c>
      <c r="E85">
        <v>0.25134999000000002</v>
      </c>
      <c r="F85">
        <v>37.476001740000001</v>
      </c>
      <c r="G85">
        <v>0.74529999000000002</v>
      </c>
      <c r="H85">
        <v>33.847999569999999</v>
      </c>
      <c r="J85" s="2">
        <f>TREND(Calibration!$A$2:$A$4,Calibration!$B$2:$B$4,C85)</f>
        <v>379.51569264084515</v>
      </c>
      <c r="K85" s="2">
        <f>TREND(Calibration!$A$2:$A$4,Calibration!$C$2:$C$4,E85)</f>
        <v>451.35533285029419</v>
      </c>
      <c r="L85" s="2">
        <f>TREND(Calibration!$A$2:$A$4,Calibration!$D$2:$D$4,G85)</f>
        <v>452.46868616091007</v>
      </c>
    </row>
    <row r="86" spans="1:12" x14ac:dyDescent="0.25">
      <c r="A86">
        <v>420065</v>
      </c>
      <c r="B86">
        <v>15.13899994</v>
      </c>
      <c r="C86">
        <v>0.31395000000000001</v>
      </c>
      <c r="D86">
        <v>35.861000060000002</v>
      </c>
      <c r="E86">
        <v>0.25134999000000002</v>
      </c>
      <c r="F86">
        <v>37.481998439999998</v>
      </c>
      <c r="G86">
        <v>0.75980002000000002</v>
      </c>
      <c r="H86">
        <v>33.900001529999997</v>
      </c>
      <c r="J86" s="2">
        <f>TREND(Calibration!$A$2:$A$4,Calibration!$B$2:$B$4,C86)</f>
        <v>399.9440665159525</v>
      </c>
      <c r="K86" s="2">
        <f>TREND(Calibration!$A$2:$A$4,Calibration!$C$2:$C$4,E86)</f>
        <v>451.35533285029419</v>
      </c>
      <c r="L86" s="2">
        <f>TREND(Calibration!$A$2:$A$4,Calibration!$D$2:$D$4,G86)</f>
        <v>461.47739862037258</v>
      </c>
    </row>
    <row r="87" spans="1:12" x14ac:dyDescent="0.25">
      <c r="A87">
        <v>425064</v>
      </c>
      <c r="B87">
        <v>15.10400009</v>
      </c>
      <c r="C87">
        <v>0.31167999000000002</v>
      </c>
      <c r="D87">
        <v>35.83000183</v>
      </c>
      <c r="E87">
        <v>0.25141001000000002</v>
      </c>
      <c r="F87">
        <v>37.512001040000001</v>
      </c>
      <c r="G87">
        <v>0.76359999000000001</v>
      </c>
      <c r="H87">
        <v>33.898998259999999</v>
      </c>
      <c r="J87" s="2">
        <f>TREND(Calibration!$A$2:$A$4,Calibration!$B$2:$B$4,C87)</f>
        <v>389.86304177889178</v>
      </c>
      <c r="K87" s="2">
        <f>TREND(Calibration!$A$2:$A$4,Calibration!$C$2:$C$4,E87)</f>
        <v>451.81799220922153</v>
      </c>
      <c r="L87" s="2">
        <f>TREND(Calibration!$A$2:$A$4,Calibration!$D$2:$D$4,G87)</f>
        <v>463.83827905197057</v>
      </c>
    </row>
    <row r="88" spans="1:12" x14ac:dyDescent="0.25">
      <c r="A88">
        <v>430157</v>
      </c>
      <c r="B88">
        <v>15.045000079999999</v>
      </c>
      <c r="C88">
        <v>0.30983999000000001</v>
      </c>
      <c r="D88">
        <v>35.88999939</v>
      </c>
      <c r="E88">
        <v>0.25134999000000002</v>
      </c>
      <c r="F88">
        <v>37.495998380000003</v>
      </c>
      <c r="G88">
        <v>0.76149999999999995</v>
      </c>
      <c r="H88">
        <v>33.825000760000002</v>
      </c>
      <c r="J88" s="2">
        <f>TREND(Calibration!$A$2:$A$4,Calibration!$B$2:$B$4,C88)</f>
        <v>381.69167446500683</v>
      </c>
      <c r="K88" s="2">
        <f>TREND(Calibration!$A$2:$A$4,Calibration!$C$2:$C$4,E88)</f>
        <v>451.35533285029419</v>
      </c>
      <c r="L88" s="2">
        <f>TREND(Calibration!$A$2:$A$4,Calibration!$D$2:$D$4,G88)</f>
        <v>462.53357788392145</v>
      </c>
    </row>
    <row r="89" spans="1:12" x14ac:dyDescent="0.25">
      <c r="A89">
        <v>435064</v>
      </c>
      <c r="B89">
        <v>15.067999840000001</v>
      </c>
      <c r="C89">
        <v>0.30719000000000002</v>
      </c>
      <c r="D89">
        <v>35.874000549999998</v>
      </c>
      <c r="E89">
        <v>0.25134999000000002</v>
      </c>
      <c r="F89">
        <v>37.539001460000001</v>
      </c>
      <c r="G89">
        <v>0.77600002000000001</v>
      </c>
      <c r="H89">
        <v>33.88999939</v>
      </c>
      <c r="J89" s="2">
        <f>TREND(Calibration!$A$2:$A$4,Calibration!$B$2:$B$4,C89)</f>
        <v>369.92317355841874</v>
      </c>
      <c r="K89" s="2">
        <f>TREND(Calibration!$A$2:$A$4,Calibration!$C$2:$C$4,E89)</f>
        <v>451.35533285029419</v>
      </c>
      <c r="L89" s="2">
        <f>TREND(Calibration!$A$2:$A$4,Calibration!$D$2:$D$4,G89)</f>
        <v>471.54228413049174</v>
      </c>
    </row>
    <row r="90" spans="1:12" x14ac:dyDescent="0.25">
      <c r="A90">
        <v>440088</v>
      </c>
      <c r="B90">
        <v>15.041999819999999</v>
      </c>
      <c r="C90">
        <v>0.31032999999999999</v>
      </c>
      <c r="D90">
        <v>35.898998259999999</v>
      </c>
      <c r="E90">
        <v>0.25134999000000002</v>
      </c>
      <c r="F90">
        <v>37.47900009</v>
      </c>
      <c r="G90">
        <v>0.75770002999999997</v>
      </c>
      <c r="H90">
        <v>33.874000549999998</v>
      </c>
      <c r="J90" s="2">
        <f>TREND(Calibration!$A$2:$A$4,Calibration!$B$2:$B$4,C90)</f>
        <v>383.86778951798328</v>
      </c>
      <c r="K90" s="2">
        <f>TREND(Calibration!$A$2:$A$4,Calibration!$C$2:$C$4,E90)</f>
        <v>451.35533285029419</v>
      </c>
      <c r="L90" s="2">
        <f>TREND(Calibration!$A$2:$A$4,Calibration!$D$2:$D$4,G90)</f>
        <v>460.17269745232346</v>
      </c>
    </row>
    <row r="91" spans="1:12" x14ac:dyDescent="0.25">
      <c r="A91">
        <v>445065</v>
      </c>
      <c r="B91">
        <v>15.11600018</v>
      </c>
      <c r="C91">
        <v>0.31141001000000001</v>
      </c>
      <c r="D91">
        <v>35.852001190000003</v>
      </c>
      <c r="E91">
        <v>0.25102999999999998</v>
      </c>
      <c r="F91">
        <v>37.539001460000001</v>
      </c>
      <c r="G91">
        <v>0.77819996999999996</v>
      </c>
      <c r="H91">
        <v>33.916000369999999</v>
      </c>
      <c r="J91" s="2">
        <f>TREND(Calibration!$A$2:$A$4,Calibration!$B$2:$B$4,C91)</f>
        <v>388.66407126399895</v>
      </c>
      <c r="K91" s="2">
        <f>TREND(Calibration!$A$2:$A$4,Calibration!$C$2:$C$4,E91)</f>
        <v>448.88871558499636</v>
      </c>
      <c r="L91" s="2">
        <f>TREND(Calibration!$A$2:$A$4,Calibration!$D$2:$D$4,G91)</f>
        <v>472.90908936987358</v>
      </c>
    </row>
    <row r="92" spans="1:12" x14ac:dyDescent="0.25">
      <c r="A92">
        <v>450065</v>
      </c>
      <c r="B92">
        <v>15.1420002</v>
      </c>
      <c r="C92">
        <v>0.30886998999999998</v>
      </c>
      <c r="D92">
        <v>35.863998410000001</v>
      </c>
      <c r="E92">
        <v>0.25102999999999998</v>
      </c>
      <c r="F92">
        <v>37.500999450000002</v>
      </c>
      <c r="G92">
        <v>0.77280002999999997</v>
      </c>
      <c r="H92">
        <v>33.966999049999998</v>
      </c>
      <c r="J92" s="2">
        <f>TREND(Calibration!$A$2:$A$4,Calibration!$B$2:$B$4,C92)</f>
        <v>377.3839427832304</v>
      </c>
      <c r="K92" s="2">
        <f>TREND(Calibration!$A$2:$A$4,Calibration!$C$2:$C$4,E92)</f>
        <v>448.88871558499636</v>
      </c>
      <c r="L92" s="2">
        <f>TREND(Calibration!$A$2:$A$4,Calibration!$D$2:$D$4,G92)</f>
        <v>469.55416481052094</v>
      </c>
    </row>
    <row r="93" spans="1:12" x14ac:dyDescent="0.25">
      <c r="A93">
        <v>455160</v>
      </c>
      <c r="B93">
        <v>15.16800022</v>
      </c>
      <c r="C93">
        <v>0.31016999000000001</v>
      </c>
      <c r="D93">
        <v>35.870998380000003</v>
      </c>
      <c r="E93">
        <v>0.25071000999999998</v>
      </c>
      <c r="F93">
        <v>37.533000950000002</v>
      </c>
      <c r="G93">
        <v>0.77060002000000005</v>
      </c>
      <c r="H93">
        <v>33.834999080000003</v>
      </c>
      <c r="J93" s="2">
        <f>TREND(Calibration!$A$2:$A$4,Calibration!$B$2:$B$4,C93)</f>
        <v>383.15719142890998</v>
      </c>
      <c r="K93" s="2">
        <f>TREND(Calibration!$A$2:$A$4,Calibration!$C$2:$C$4,E93)</f>
        <v>446.42209831969876</v>
      </c>
      <c r="L93" s="2">
        <f>TREND(Calibration!$A$2:$A$4,Calibration!$D$2:$D$4,G93)</f>
        <v>468.18732229378537</v>
      </c>
    </row>
    <row r="94" spans="1:12" x14ac:dyDescent="0.25">
      <c r="A94">
        <v>460065</v>
      </c>
      <c r="B94">
        <v>15.20100021</v>
      </c>
      <c r="C94">
        <v>0.31075998999999999</v>
      </c>
      <c r="D94">
        <v>35.8390007</v>
      </c>
      <c r="E94">
        <v>0.25042998999999999</v>
      </c>
      <c r="F94">
        <v>37.498001100000003</v>
      </c>
      <c r="G94">
        <v>0.78200000999999997</v>
      </c>
      <c r="H94">
        <v>33.92200089</v>
      </c>
      <c r="J94" s="2">
        <f>TREND(Calibration!$A$2:$A$4,Calibration!$B$2:$B$4,C94)</f>
        <v>385.77735812194919</v>
      </c>
      <c r="K94" s="2">
        <f>TREND(Calibration!$A$2:$A$4,Calibration!$C$2:$C$4,E94)</f>
        <v>444.26358659549305</v>
      </c>
      <c r="L94" s="2">
        <f>TREND(Calibration!$A$2:$A$4,Calibration!$D$2:$D$4,G94)</f>
        <v>475.27001329171759</v>
      </c>
    </row>
    <row r="95" spans="1:12" x14ac:dyDescent="0.25">
      <c r="A95">
        <v>465065</v>
      </c>
      <c r="B95">
        <v>15.190999980000001</v>
      </c>
      <c r="C95">
        <v>0.30789</v>
      </c>
      <c r="D95">
        <v>35.880001069999999</v>
      </c>
      <c r="E95">
        <v>0.25042998999999999</v>
      </c>
      <c r="F95">
        <v>37.527000430000001</v>
      </c>
      <c r="G95">
        <v>0.77869999000000001</v>
      </c>
      <c r="H95">
        <v>33.948001859999998</v>
      </c>
      <c r="J95" s="2">
        <f>TREND(Calibration!$A$2:$A$4,Calibration!$B$2:$B$4,C95)</f>
        <v>373.03184590609226</v>
      </c>
      <c r="K95" s="2">
        <f>TREND(Calibration!$A$2:$A$4,Calibration!$C$2:$C$4,E95)</f>
        <v>444.26358659549305</v>
      </c>
      <c r="L95" s="2">
        <f>TREND(Calibration!$A$2:$A$4,Calibration!$D$2:$D$4,G95)</f>
        <v>473.219746410168</v>
      </c>
    </row>
    <row r="96" spans="1:12" x14ac:dyDescent="0.25">
      <c r="A96">
        <v>470073</v>
      </c>
      <c r="B96">
        <v>15.17099953</v>
      </c>
      <c r="C96">
        <v>0.30752000000000002</v>
      </c>
      <c r="D96">
        <v>35.902000430000001</v>
      </c>
      <c r="E96">
        <v>0.25038000999999999</v>
      </c>
      <c r="F96">
        <v>37.500999450000002</v>
      </c>
      <c r="G96">
        <v>0.77280002999999997</v>
      </c>
      <c r="H96">
        <v>33.823001859999998</v>
      </c>
      <c r="J96" s="2">
        <f>TREND(Calibration!$A$2:$A$4,Calibration!$B$2:$B$4,C96)</f>
        <v>371.38869052232212</v>
      </c>
      <c r="K96" s="2">
        <f>TREND(Calibration!$A$2:$A$4,Calibration!$C$2:$C$4,E96)</f>
        <v>443.87831977178098</v>
      </c>
      <c r="L96" s="2">
        <f>TREND(Calibration!$A$2:$A$4,Calibration!$D$2:$D$4,G96)</f>
        <v>469.55416481052094</v>
      </c>
    </row>
    <row r="97" spans="1:12" x14ac:dyDescent="0.25">
      <c r="A97">
        <v>475065</v>
      </c>
      <c r="B97">
        <v>15.164999959999999</v>
      </c>
      <c r="C97">
        <v>0.30838000999999998</v>
      </c>
      <c r="D97">
        <v>35.88999939</v>
      </c>
      <c r="E97">
        <v>0.25038000999999999</v>
      </c>
      <c r="F97">
        <v>37.481998439999998</v>
      </c>
      <c r="G97">
        <v>0.77819996999999996</v>
      </c>
      <c r="H97">
        <v>33.909000399999996</v>
      </c>
      <c r="J97" s="2">
        <f>TREND(Calibration!$A$2:$A$4,Calibration!$B$2:$B$4,C97)</f>
        <v>375.20796095906871</v>
      </c>
      <c r="K97" s="2">
        <f>TREND(Calibration!$A$2:$A$4,Calibration!$C$2:$C$4,E97)</f>
        <v>443.87831977178098</v>
      </c>
      <c r="L97" s="2">
        <f>TREND(Calibration!$A$2:$A$4,Calibration!$D$2:$D$4,G97)</f>
        <v>472.90908936987358</v>
      </c>
    </row>
    <row r="98" spans="1:12" x14ac:dyDescent="0.25">
      <c r="A98">
        <v>480065</v>
      </c>
      <c r="B98">
        <v>15.149000170000001</v>
      </c>
      <c r="C98">
        <v>0.30961999000000001</v>
      </c>
      <c r="D98">
        <v>35.917999270000003</v>
      </c>
      <c r="E98">
        <v>0.25080999999999998</v>
      </c>
      <c r="F98">
        <v>37.486000060000002</v>
      </c>
      <c r="G98">
        <v>0.77499998000000003</v>
      </c>
      <c r="H98">
        <v>33.909000399999996</v>
      </c>
      <c r="J98" s="2">
        <f>TREND(Calibration!$A$2:$A$4,Calibration!$B$2:$B$4,C98)</f>
        <v>380.71466315573798</v>
      </c>
      <c r="K98" s="2">
        <f>TREND(Calibration!$A$2:$A$4,Calibration!$C$2:$C$4,E98)</f>
        <v>447.19286321971776</v>
      </c>
      <c r="L98" s="2">
        <f>TREND(Calibration!$A$2:$A$4,Calibration!$D$2:$D$4,G98)</f>
        <v>470.92097004990285</v>
      </c>
    </row>
    <row r="99" spans="1:12" x14ac:dyDescent="0.25">
      <c r="A99">
        <v>485126</v>
      </c>
      <c r="B99">
        <v>15.164999959999999</v>
      </c>
      <c r="C99">
        <v>0.30816999</v>
      </c>
      <c r="D99">
        <v>35.835998539999999</v>
      </c>
      <c r="E99">
        <v>0.25075998999999999</v>
      </c>
      <c r="F99">
        <v>37.555000309999997</v>
      </c>
      <c r="G99">
        <v>0.7863</v>
      </c>
      <c r="H99">
        <v>33.887001040000001</v>
      </c>
      <c r="J99" s="2">
        <f>TREND(Calibration!$A$2:$A$4,Calibration!$B$2:$B$4,C99)</f>
        <v>374.27527043555688</v>
      </c>
      <c r="K99" s="2">
        <f>TREND(Calibration!$A$2:$A$4,Calibration!$C$2:$C$4,E99)</f>
        <v>446.80736514341083</v>
      </c>
      <c r="L99" s="2">
        <f>TREND(Calibration!$A$2:$A$4,Calibration!$D$2:$D$4,G99)</f>
        <v>477.94155076361005</v>
      </c>
    </row>
    <row r="100" spans="1:12" x14ac:dyDescent="0.25">
      <c r="A100">
        <v>490067</v>
      </c>
      <c r="B100">
        <v>15.152000429999999</v>
      </c>
      <c r="C100">
        <v>0.30925000000000002</v>
      </c>
      <c r="D100">
        <v>35.833000179999999</v>
      </c>
      <c r="E100">
        <v>0.25042998999999999</v>
      </c>
      <c r="F100">
        <v>37.540000919999997</v>
      </c>
      <c r="G100">
        <v>0.79170001000000001</v>
      </c>
      <c r="H100">
        <v>33.911998750000002</v>
      </c>
      <c r="J100" s="2">
        <f>TREND(Calibration!$A$2:$A$4,Calibration!$B$2:$B$4,C100)</f>
        <v>379.07155218157254</v>
      </c>
      <c r="K100" s="2">
        <f>TREND(Calibration!$A$2:$A$4,Calibration!$C$2:$C$4,E100)</f>
        <v>444.26358659549305</v>
      </c>
      <c r="L100" s="2">
        <f>TREND(Calibration!$A$2:$A$4,Calibration!$D$2:$D$4,G100)</f>
        <v>481.29651881320871</v>
      </c>
    </row>
    <row r="101" spans="1:12" x14ac:dyDescent="0.25">
      <c r="A101">
        <v>495268</v>
      </c>
      <c r="B101">
        <v>15.12300014</v>
      </c>
      <c r="C101">
        <v>0.31108001000000002</v>
      </c>
      <c r="D101">
        <v>35.831001280000002</v>
      </c>
      <c r="E101">
        <v>0.25038000999999999</v>
      </c>
      <c r="F101">
        <v>37.48500061</v>
      </c>
      <c r="G101">
        <v>0.79170001000000001</v>
      </c>
      <c r="H101">
        <v>33.859001159999998</v>
      </c>
      <c r="J101" s="2">
        <f>TREND(Calibration!$A$2:$A$4,Calibration!$B$2:$B$4,C101)</f>
        <v>387.19855430009579</v>
      </c>
      <c r="K101" s="2">
        <f>TREND(Calibration!$A$2:$A$4,Calibration!$C$2:$C$4,E101)</f>
        <v>443.87831977178098</v>
      </c>
      <c r="L101" s="2">
        <f>TREND(Calibration!$A$2:$A$4,Calibration!$D$2:$D$4,G101)</f>
        <v>481.29651881320871</v>
      </c>
    </row>
    <row r="102" spans="1:12" x14ac:dyDescent="0.25">
      <c r="A102">
        <v>500065</v>
      </c>
      <c r="B102">
        <v>15.10700035</v>
      </c>
      <c r="C102">
        <v>0.31043999999999999</v>
      </c>
      <c r="D102">
        <v>35.876998899999997</v>
      </c>
      <c r="E102">
        <v>0.25038000999999999</v>
      </c>
      <c r="F102">
        <v>37.444999690000003</v>
      </c>
      <c r="G102">
        <v>0.79220003000000005</v>
      </c>
      <c r="H102">
        <v>33.89599991</v>
      </c>
      <c r="J102" s="2">
        <f>TREND(Calibration!$A$2:$A$4,Calibration!$B$2:$B$4,C102)</f>
        <v>384.35629517261759</v>
      </c>
      <c r="K102" s="2">
        <f>TREND(Calibration!$A$2:$A$4,Calibration!$C$2:$C$4,E102)</f>
        <v>443.87831977178098</v>
      </c>
      <c r="L102" s="2">
        <f>TREND(Calibration!$A$2:$A$4,Calibration!$D$2:$D$4,G102)</f>
        <v>481.60717585350318</v>
      </c>
    </row>
    <row r="103" spans="1:12" x14ac:dyDescent="0.25">
      <c r="A103">
        <v>505065</v>
      </c>
      <c r="B103">
        <v>15.161999700000001</v>
      </c>
      <c r="C103">
        <v>0.31005999000000001</v>
      </c>
      <c r="D103">
        <v>35.917999270000003</v>
      </c>
      <c r="E103">
        <v>0.25038000999999999</v>
      </c>
      <c r="F103">
        <v>37.47900009</v>
      </c>
      <c r="G103">
        <v>0.79119998000000002</v>
      </c>
      <c r="H103">
        <v>33.854999540000001</v>
      </c>
      <c r="J103" s="2">
        <f>TREND(Calibration!$A$2:$A$4,Calibration!$B$2:$B$4,C103)</f>
        <v>382.66868577427567</v>
      </c>
      <c r="K103" s="2">
        <f>TREND(Calibration!$A$2:$A$4,Calibration!$C$2:$C$4,E103)</f>
        <v>443.87831977178098</v>
      </c>
      <c r="L103" s="2">
        <f>TREND(Calibration!$A$2:$A$4,Calibration!$D$2:$D$4,G103)</f>
        <v>480.985855560022</v>
      </c>
    </row>
    <row r="104" spans="1:12" x14ac:dyDescent="0.25">
      <c r="A104">
        <v>510065</v>
      </c>
      <c r="B104">
        <v>15.10700035</v>
      </c>
      <c r="C104">
        <v>0.31130001000000002</v>
      </c>
      <c r="D104">
        <v>35.898998259999999</v>
      </c>
      <c r="E104">
        <v>0.25033</v>
      </c>
      <c r="F104">
        <v>37.4679985</v>
      </c>
      <c r="G104">
        <v>0.79600000000000004</v>
      </c>
      <c r="H104">
        <v>33.814998629999998</v>
      </c>
      <c r="J104" s="2">
        <f>TREND(Calibration!$A$2:$A$4,Calibration!$B$2:$B$4,C104)</f>
        <v>388.17556560936464</v>
      </c>
      <c r="K104" s="2">
        <f>TREND(Calibration!$A$2:$A$4,Calibration!$C$2:$C$4,E104)</f>
        <v>443.49282169547405</v>
      </c>
      <c r="L104" s="2">
        <f>TREND(Calibration!$A$2:$A$4,Calibration!$D$2:$D$4,G104)</f>
        <v>483.96805628510111</v>
      </c>
    </row>
    <row r="105" spans="1:12" x14ac:dyDescent="0.25">
      <c r="A105">
        <v>515065</v>
      </c>
      <c r="B105">
        <v>15.09399986</v>
      </c>
      <c r="C105">
        <v>0.31162000000000001</v>
      </c>
      <c r="D105">
        <v>35.865001679999999</v>
      </c>
      <c r="E105">
        <v>0.25042998999999999</v>
      </c>
      <c r="F105">
        <v>37.495998380000003</v>
      </c>
      <c r="G105">
        <v>0.79710000999999997</v>
      </c>
      <c r="H105">
        <v>33.786998750000002</v>
      </c>
      <c r="J105" s="2">
        <f>TREND(Calibration!$A$2:$A$4,Calibration!$B$2:$B$4,C105)</f>
        <v>389.59662855869601</v>
      </c>
      <c r="K105" s="2">
        <f>TREND(Calibration!$A$2:$A$4,Calibration!$C$2:$C$4,E105)</f>
        <v>444.26358659549305</v>
      </c>
      <c r="L105" s="2">
        <f>TREND(Calibration!$A$2:$A$4,Calibration!$D$2:$D$4,G105)</f>
        <v>484.65148064991507</v>
      </c>
    </row>
    <row r="106" spans="1:12" x14ac:dyDescent="0.25">
      <c r="A106">
        <v>520082</v>
      </c>
      <c r="B106">
        <v>15.083999629999999</v>
      </c>
      <c r="C106">
        <v>0.31162000000000001</v>
      </c>
      <c r="D106">
        <v>35.88999939</v>
      </c>
      <c r="E106">
        <v>0.25033</v>
      </c>
      <c r="F106">
        <v>37.527000430000001</v>
      </c>
      <c r="G106">
        <v>0.80900002000000004</v>
      </c>
      <c r="H106">
        <v>33.826000209999997</v>
      </c>
      <c r="J106" s="2">
        <f>TREND(Calibration!$A$2:$A$4,Calibration!$B$2:$B$4,C106)</f>
        <v>389.59662855869601</v>
      </c>
      <c r="K106" s="2">
        <f>TREND(Calibration!$A$2:$A$4,Calibration!$C$2:$C$4,E106)</f>
        <v>443.49282169547405</v>
      </c>
      <c r="L106" s="2">
        <f>TREND(Calibration!$A$2:$A$4,Calibration!$D$2:$D$4,G106)</f>
        <v>492.04482868814182</v>
      </c>
    </row>
    <row r="107" spans="1:12" x14ac:dyDescent="0.25">
      <c r="A107">
        <v>525065</v>
      </c>
      <c r="B107">
        <v>15.045000079999999</v>
      </c>
      <c r="C107">
        <v>0.31275999999999998</v>
      </c>
      <c r="D107">
        <v>35.852001190000003</v>
      </c>
      <c r="E107">
        <v>0.25038000999999999</v>
      </c>
      <c r="F107">
        <v>37.493000029999997</v>
      </c>
      <c r="G107">
        <v>0.81440002</v>
      </c>
      <c r="H107">
        <v>33.834999080000003</v>
      </c>
      <c r="J107" s="2">
        <f>TREND(Calibration!$A$2:$A$4,Calibration!$B$2:$B$4,C107)</f>
        <v>394.65932352490722</v>
      </c>
      <c r="K107" s="2">
        <f>TREND(Calibration!$A$2:$A$4,Calibration!$C$2:$C$4,E107)</f>
        <v>443.87831977178098</v>
      </c>
      <c r="L107" s="2">
        <f>TREND(Calibration!$A$2:$A$4,Calibration!$D$2:$D$4,G107)</f>
        <v>495.39979052484819</v>
      </c>
    </row>
    <row r="108" spans="1:12" x14ac:dyDescent="0.25">
      <c r="A108">
        <v>530141</v>
      </c>
      <c r="B108">
        <v>14.96700001</v>
      </c>
      <c r="C108">
        <v>0.31378999000000002</v>
      </c>
      <c r="D108">
        <v>35.887001040000001</v>
      </c>
      <c r="E108">
        <v>0.25038000999999999</v>
      </c>
      <c r="F108">
        <v>37.460998539999999</v>
      </c>
      <c r="G108">
        <v>0.80140001000000005</v>
      </c>
      <c r="H108">
        <v>33.812000269999999</v>
      </c>
      <c r="J108" s="2">
        <f>TREND(Calibration!$A$2:$A$4,Calibration!$B$2:$B$4,C108)</f>
        <v>399.2334684268792</v>
      </c>
      <c r="K108" s="2">
        <f>TREND(Calibration!$A$2:$A$4,Calibration!$C$2:$C$4,E108)</f>
        <v>443.87831977178098</v>
      </c>
      <c r="L108" s="2">
        <f>TREND(Calibration!$A$2:$A$4,Calibration!$D$2:$D$4,G108)</f>
        <v>487.32302433469982</v>
      </c>
    </row>
    <row r="109" spans="1:12" x14ac:dyDescent="0.25">
      <c r="A109">
        <v>535065</v>
      </c>
      <c r="B109">
        <v>15.019000050000001</v>
      </c>
      <c r="C109">
        <v>0.31313999999999997</v>
      </c>
      <c r="D109">
        <v>35.854999540000001</v>
      </c>
      <c r="E109">
        <v>0.25038000999999999</v>
      </c>
      <c r="F109">
        <v>37.498001100000003</v>
      </c>
      <c r="G109">
        <v>0.81489997999999997</v>
      </c>
      <c r="H109">
        <v>33.880001069999999</v>
      </c>
      <c r="J109" s="2">
        <f>TREND(Calibration!$A$2:$A$4,Calibration!$B$2:$B$4,C109)</f>
        <v>396.34688851364422</v>
      </c>
      <c r="K109" s="2">
        <f>TREND(Calibration!$A$2:$A$4,Calibration!$C$2:$C$4,E109)</f>
        <v>443.87831977178098</v>
      </c>
      <c r="L109" s="2">
        <f>TREND(Calibration!$A$2:$A$4,Calibration!$D$2:$D$4,G109)</f>
        <v>495.71041028778882</v>
      </c>
    </row>
    <row r="110" spans="1:12" x14ac:dyDescent="0.25">
      <c r="A110">
        <v>540064</v>
      </c>
      <c r="B110">
        <v>15.071000099999999</v>
      </c>
      <c r="C110">
        <v>0.31</v>
      </c>
      <c r="D110">
        <v>35.886001589999999</v>
      </c>
      <c r="E110">
        <v>0.25038000999999999</v>
      </c>
      <c r="F110">
        <v>37.507999419999997</v>
      </c>
      <c r="G110">
        <v>0.81550001999999999</v>
      </c>
      <c r="H110">
        <v>33.935001370000002</v>
      </c>
      <c r="J110" s="2">
        <f>TREND(Calibration!$A$2:$A$4,Calibration!$B$2:$B$4,C110)</f>
        <v>382.4022725540799</v>
      </c>
      <c r="K110" s="2">
        <f>TREND(Calibration!$A$2:$A$4,Calibration!$C$2:$C$4,E110)</f>
        <v>443.87831977178098</v>
      </c>
      <c r="L110" s="2">
        <f>TREND(Calibration!$A$2:$A$4,Calibration!$D$2:$D$4,G110)</f>
        <v>496.08320867676986</v>
      </c>
    </row>
    <row r="111" spans="1:12" x14ac:dyDescent="0.25">
      <c r="A111">
        <v>545065</v>
      </c>
      <c r="B111">
        <v>15.164999959999999</v>
      </c>
      <c r="C111">
        <v>0.31060000999999998</v>
      </c>
      <c r="D111">
        <v>35.902000430000001</v>
      </c>
      <c r="E111">
        <v>0.25042998999999999</v>
      </c>
      <c r="F111">
        <v>37.500999450000002</v>
      </c>
      <c r="G111">
        <v>0.81169999000000004</v>
      </c>
      <c r="H111">
        <v>33.89599991</v>
      </c>
      <c r="J111" s="2">
        <f>TREND(Calibration!$A$2:$A$4,Calibration!$B$2:$B$4,C111)</f>
        <v>385.06689326169067</v>
      </c>
      <c r="K111" s="2">
        <f>TREND(Calibration!$A$2:$A$4,Calibration!$C$2:$C$4,E111)</f>
        <v>444.26358659549305</v>
      </c>
      <c r="L111" s="2">
        <f>TREND(Calibration!$A$2:$A$4,Calibration!$D$2:$D$4,G111)</f>
        <v>493.72229096781814</v>
      </c>
    </row>
    <row r="112" spans="1:12" x14ac:dyDescent="0.25">
      <c r="A112">
        <v>550065</v>
      </c>
      <c r="B112">
        <v>15.239000320000001</v>
      </c>
      <c r="C112">
        <v>0.30935001000000001</v>
      </c>
      <c r="D112">
        <v>35.915000919999997</v>
      </c>
      <c r="E112">
        <v>0.25075998999999999</v>
      </c>
      <c r="F112">
        <v>37.481998439999998</v>
      </c>
      <c r="G112">
        <v>0.80839998000000002</v>
      </c>
      <c r="H112">
        <v>33.847999569999999</v>
      </c>
      <c r="J112" s="2">
        <f>TREND(Calibration!$A$2:$A$4,Calibration!$B$2:$B$4,C112)</f>
        <v>379.51569264084515</v>
      </c>
      <c r="K112" s="2">
        <f>TREND(Calibration!$A$2:$A$4,Calibration!$C$2:$C$4,E112)</f>
        <v>446.80736514341083</v>
      </c>
      <c r="L112" s="2">
        <f>TREND(Calibration!$A$2:$A$4,Calibration!$D$2:$D$4,G112)</f>
        <v>491.67203029916084</v>
      </c>
    </row>
    <row r="113" spans="1:12" x14ac:dyDescent="0.25">
      <c r="A113">
        <v>555065</v>
      </c>
      <c r="B113">
        <v>15.295000079999999</v>
      </c>
      <c r="C113">
        <v>0.30691998999999998</v>
      </c>
      <c r="D113">
        <v>35.917999270000003</v>
      </c>
      <c r="E113">
        <v>0.25075998999999999</v>
      </c>
      <c r="F113">
        <v>37.498001100000003</v>
      </c>
      <c r="G113">
        <v>0.81330000999999996</v>
      </c>
      <c r="H113">
        <v>33.863998410000001</v>
      </c>
      <c r="J113" s="2">
        <f>TREND(Calibration!$A$2:$A$4,Calibration!$B$2:$B$4,C113)</f>
        <v>368.7240698147109</v>
      </c>
      <c r="K113" s="2">
        <f>TREND(Calibration!$A$2:$A$4,Calibration!$C$2:$C$4,E113)</f>
        <v>446.80736514341083</v>
      </c>
      <c r="L113" s="2">
        <f>TREND(Calibration!$A$2:$A$4,Calibration!$D$2:$D$4,G113)</f>
        <v>494.71636616003417</v>
      </c>
    </row>
    <row r="114" spans="1:12" x14ac:dyDescent="0.25">
      <c r="A114">
        <v>560112</v>
      </c>
      <c r="B114">
        <v>15.291000370000001</v>
      </c>
      <c r="C114">
        <v>0.31125000000000003</v>
      </c>
      <c r="D114">
        <v>35.90499878</v>
      </c>
      <c r="E114">
        <v>0.25042998999999999</v>
      </c>
      <c r="F114">
        <v>37.488998410000001</v>
      </c>
      <c r="G114">
        <v>0.82139998999999997</v>
      </c>
      <c r="H114">
        <v>33.861000060000002</v>
      </c>
      <c r="J114" s="2">
        <f>TREND(Calibration!$A$2:$A$4,Calibration!$B$2:$B$4,C114)</f>
        <v>387.95347317492588</v>
      </c>
      <c r="K114" s="2">
        <f>TREND(Calibration!$A$2:$A$4,Calibration!$C$2:$C$4,E114)</f>
        <v>444.26358659549305</v>
      </c>
      <c r="L114" s="2">
        <f>TREND(Calibration!$A$2:$A$4,Calibration!$D$2:$D$4,G114)</f>
        <v>499.7487964893092</v>
      </c>
    </row>
    <row r="115" spans="1:12" x14ac:dyDescent="0.25">
      <c r="A115">
        <v>565065</v>
      </c>
      <c r="B115">
        <v>15.31700039</v>
      </c>
      <c r="C115">
        <v>0.31038000999999998</v>
      </c>
      <c r="D115">
        <v>35.882999419999997</v>
      </c>
      <c r="E115">
        <v>0.25042998999999999</v>
      </c>
      <c r="F115">
        <v>37.505001069999999</v>
      </c>
      <c r="G115">
        <v>0.83440000000000003</v>
      </c>
      <c r="H115">
        <v>33.893001560000002</v>
      </c>
      <c r="J115" s="2">
        <f>TREND(Calibration!$A$2:$A$4,Calibration!$B$2:$B$4,C115)</f>
        <v>384.08988195242182</v>
      </c>
      <c r="K115" s="2">
        <f>TREND(Calibration!$A$2:$A$4,Calibration!$C$2:$C$4,E115)</f>
        <v>444.26358659549305</v>
      </c>
      <c r="L115" s="2">
        <f>TREND(Calibration!$A$2:$A$4,Calibration!$D$2:$D$4,G115)</f>
        <v>507.82556267945756</v>
      </c>
    </row>
    <row r="116" spans="1:12" x14ac:dyDescent="0.25">
      <c r="A116">
        <v>570064</v>
      </c>
      <c r="B116">
        <v>15.295000079999999</v>
      </c>
      <c r="C116">
        <v>0.31064998999999999</v>
      </c>
      <c r="D116">
        <v>35.870998380000003</v>
      </c>
      <c r="E116">
        <v>0.25071000999999998</v>
      </c>
      <c r="F116">
        <v>37.52999878</v>
      </c>
      <c r="G116">
        <v>0.84140002999999997</v>
      </c>
      <c r="H116">
        <v>33.874000549999998</v>
      </c>
      <c r="J116" s="2">
        <f>TREND(Calibration!$A$2:$A$4,Calibration!$B$2:$B$4,C116)</f>
        <v>385.28885246731465</v>
      </c>
      <c r="K116" s="2">
        <f>TREND(Calibration!$A$2:$A$4,Calibration!$C$2:$C$4,E116)</f>
        <v>446.42209831969876</v>
      </c>
      <c r="L116" s="2">
        <f>TREND(Calibration!$A$2:$A$4,Calibration!$D$2:$D$4,G116)</f>
        <v>512.17460592127236</v>
      </c>
    </row>
    <row r="117" spans="1:12" x14ac:dyDescent="0.25">
      <c r="A117">
        <v>575066</v>
      </c>
      <c r="B117">
        <v>15.274999619999999</v>
      </c>
      <c r="C117">
        <v>0.31027000999999998</v>
      </c>
      <c r="D117">
        <v>35.867000580000003</v>
      </c>
      <c r="E117">
        <v>0.25038000999999999</v>
      </c>
      <c r="F117">
        <v>37.488998410000001</v>
      </c>
      <c r="G117">
        <v>0.82789999000000003</v>
      </c>
      <c r="H117">
        <v>33.88999939</v>
      </c>
      <c r="J117" s="2">
        <f>TREND(Calibration!$A$2:$A$4,Calibration!$B$2:$B$4,C117)</f>
        <v>383.60137629778751</v>
      </c>
      <c r="K117" s="2">
        <f>TREND(Calibration!$A$2:$A$4,Calibration!$C$2:$C$4,E117)</f>
        <v>443.87831977178098</v>
      </c>
      <c r="L117" s="2">
        <f>TREND(Calibration!$A$2:$A$4,Calibration!$D$2:$D$4,G117)</f>
        <v>503.78717647793724</v>
      </c>
    </row>
    <row r="118" spans="1:12" x14ac:dyDescent="0.25">
      <c r="A118">
        <v>580064</v>
      </c>
      <c r="B118">
        <v>15.28499985</v>
      </c>
      <c r="C118">
        <v>0.30610999</v>
      </c>
      <c r="D118">
        <v>35.854999540000001</v>
      </c>
      <c r="E118">
        <v>0.25049000999999999</v>
      </c>
      <c r="F118">
        <v>37.476001740000001</v>
      </c>
      <c r="G118">
        <v>0.82090001999999995</v>
      </c>
      <c r="H118">
        <v>33.905998230000002</v>
      </c>
      <c r="J118" s="2">
        <f>TREND(Calibration!$A$2:$A$4,Calibration!$B$2:$B$4,C118)</f>
        <v>365.12689181240307</v>
      </c>
      <c r="K118" s="2">
        <f>TREND(Calibration!$A$2:$A$4,Calibration!$C$2:$C$4,E118)</f>
        <v>444.72624595442039</v>
      </c>
      <c r="L118" s="2">
        <f>TREND(Calibration!$A$2:$A$4,Calibration!$D$2:$D$4,G118)</f>
        <v>499.43817051347617</v>
      </c>
    </row>
    <row r="119" spans="1:12" x14ac:dyDescent="0.25">
      <c r="A119">
        <v>585065</v>
      </c>
      <c r="B119">
        <v>15.272000309999999</v>
      </c>
      <c r="C119">
        <v>0.30783999000000001</v>
      </c>
      <c r="D119">
        <v>35.876998899999997</v>
      </c>
      <c r="E119">
        <v>0.25042998999999999</v>
      </c>
      <c r="F119">
        <v>37.47900009</v>
      </c>
      <c r="G119">
        <v>0.82840002000000001</v>
      </c>
      <c r="H119">
        <v>33.852001190000003</v>
      </c>
      <c r="J119" s="2">
        <f>TREND(Calibration!$A$2:$A$4,Calibration!$B$2:$B$4,C119)</f>
        <v>372.80975347165349</v>
      </c>
      <c r="K119" s="2">
        <f>TREND(Calibration!$A$2:$A$4,Calibration!$C$2:$C$4,E119)</f>
        <v>444.26358659549305</v>
      </c>
      <c r="L119" s="2">
        <f>TREND(Calibration!$A$2:$A$4,Calibration!$D$2:$D$4,G119)</f>
        <v>504.09783973112394</v>
      </c>
    </row>
    <row r="120" spans="1:12" x14ac:dyDescent="0.25">
      <c r="A120">
        <v>590172</v>
      </c>
      <c r="B120">
        <v>15.243000029999999</v>
      </c>
      <c r="C120">
        <v>0.30702998999999997</v>
      </c>
      <c r="D120">
        <v>35.863998410000001</v>
      </c>
      <c r="E120">
        <v>0.25033</v>
      </c>
      <c r="F120">
        <v>37.472999569999999</v>
      </c>
      <c r="G120">
        <v>0.82789999000000003</v>
      </c>
      <c r="H120">
        <v>33.918998719999998</v>
      </c>
      <c r="J120" s="2">
        <f>TREND(Calibration!$A$2:$A$4,Calibration!$B$2:$B$4,C120)</f>
        <v>369.21257546934544</v>
      </c>
      <c r="K120" s="2">
        <f>TREND(Calibration!$A$2:$A$4,Calibration!$C$2:$C$4,E120)</f>
        <v>443.49282169547405</v>
      </c>
      <c r="L120" s="2">
        <f>TREND(Calibration!$A$2:$A$4,Calibration!$D$2:$D$4,G120)</f>
        <v>503.78717647793724</v>
      </c>
    </row>
    <row r="121" spans="1:12" x14ac:dyDescent="0.25">
      <c r="A121">
        <v>595071</v>
      </c>
      <c r="B121">
        <v>15.239000320000001</v>
      </c>
      <c r="C121">
        <v>0.30908000000000002</v>
      </c>
      <c r="D121">
        <v>35.874000549999998</v>
      </c>
      <c r="E121">
        <v>0.25038000999999999</v>
      </c>
      <c r="F121">
        <v>37.498001100000003</v>
      </c>
      <c r="G121">
        <v>0.82840002000000001</v>
      </c>
      <c r="H121">
        <v>33.918998719999998</v>
      </c>
      <c r="J121" s="2">
        <f>TREND(Calibration!$A$2:$A$4,Calibration!$B$2:$B$4,C121)</f>
        <v>378.31658889713754</v>
      </c>
      <c r="K121" s="2">
        <f>TREND(Calibration!$A$2:$A$4,Calibration!$C$2:$C$4,E121)</f>
        <v>443.87831977178098</v>
      </c>
      <c r="L121" s="2">
        <f>TREND(Calibration!$A$2:$A$4,Calibration!$D$2:$D$4,G121)</f>
        <v>504.09783973112394</v>
      </c>
    </row>
    <row r="122" spans="1:12" x14ac:dyDescent="0.25">
      <c r="A122">
        <v>600074</v>
      </c>
      <c r="B122">
        <v>15.194000239999999</v>
      </c>
      <c r="C122">
        <v>0.31091999999999997</v>
      </c>
      <c r="D122">
        <v>35.870998380000003</v>
      </c>
      <c r="E122">
        <v>0.25038000999999999</v>
      </c>
      <c r="F122">
        <v>37.511001589999999</v>
      </c>
      <c r="G122">
        <v>0.83600003000000001</v>
      </c>
      <c r="H122">
        <v>33.816001890000003</v>
      </c>
      <c r="J122" s="2">
        <f>TREND(Calibration!$A$2:$A$4,Calibration!$B$2:$B$4,C122)</f>
        <v>386.48795621102227</v>
      </c>
      <c r="K122" s="2">
        <f>TREND(Calibration!$A$2:$A$4,Calibration!$C$2:$C$4,E122)</f>
        <v>443.87831977178098</v>
      </c>
      <c r="L122" s="2">
        <f>TREND(Calibration!$A$2:$A$4,Calibration!$D$2:$D$4,G122)</f>
        <v>508.81964408456599</v>
      </c>
    </row>
    <row r="123" spans="1:12" x14ac:dyDescent="0.25">
      <c r="A123">
        <v>605212</v>
      </c>
      <c r="B123">
        <v>15.194000239999999</v>
      </c>
      <c r="C123">
        <v>0.30941001000000001</v>
      </c>
      <c r="D123">
        <v>35.826000209999997</v>
      </c>
      <c r="E123">
        <v>0.25033</v>
      </c>
      <c r="F123">
        <v>37.507999419999997</v>
      </c>
      <c r="G123">
        <v>0.84519999999999995</v>
      </c>
      <c r="H123">
        <v>33.876998899999997</v>
      </c>
      <c r="J123" s="2">
        <f>TREND(Calibration!$A$2:$A$4,Calibration!$B$2:$B$4,C123)</f>
        <v>379.78215027064584</v>
      </c>
      <c r="K123" s="2">
        <f>TREND(Calibration!$A$2:$A$4,Calibration!$C$2:$C$4,E123)</f>
        <v>443.49282169547405</v>
      </c>
      <c r="L123" s="2">
        <f>TREND(Calibration!$A$2:$A$4,Calibration!$D$2:$D$4,G123)</f>
        <v>514.53548635287029</v>
      </c>
    </row>
    <row r="124" spans="1:12" x14ac:dyDescent="0.25">
      <c r="A124">
        <v>610065</v>
      </c>
      <c r="B124">
        <v>15.161999700000001</v>
      </c>
      <c r="C124">
        <v>0.31064998999999999</v>
      </c>
      <c r="D124">
        <v>35.874000549999998</v>
      </c>
      <c r="E124">
        <v>0.25042998999999999</v>
      </c>
      <c r="F124">
        <v>37.486000060000002</v>
      </c>
      <c r="G124">
        <v>0.83539998999999998</v>
      </c>
      <c r="H124">
        <v>33.883998869999999</v>
      </c>
      <c r="J124" s="2">
        <f>TREND(Calibration!$A$2:$A$4,Calibration!$B$2:$B$4,C124)</f>
        <v>385.28885246731465</v>
      </c>
      <c r="K124" s="2">
        <f>TREND(Calibration!$A$2:$A$4,Calibration!$C$2:$C$4,E124)</f>
        <v>444.26358659549305</v>
      </c>
      <c r="L124" s="2">
        <f>TREND(Calibration!$A$2:$A$4,Calibration!$D$2:$D$4,G124)</f>
        <v>508.44684569558501</v>
      </c>
    </row>
    <row r="125" spans="1:12" x14ac:dyDescent="0.25">
      <c r="A125">
        <v>615112</v>
      </c>
      <c r="B125">
        <v>15.17500019</v>
      </c>
      <c r="C125">
        <v>0.31060000999999998</v>
      </c>
      <c r="D125">
        <v>35.867000580000003</v>
      </c>
      <c r="E125">
        <v>0.25071000999999998</v>
      </c>
      <c r="F125">
        <v>37.453998570000003</v>
      </c>
      <c r="G125">
        <v>0.83600003000000001</v>
      </c>
      <c r="H125">
        <v>33.861000060000002</v>
      </c>
      <c r="J125" s="2">
        <f>TREND(Calibration!$A$2:$A$4,Calibration!$B$2:$B$4,C125)</f>
        <v>385.06689326169067</v>
      </c>
      <c r="K125" s="2">
        <f>TREND(Calibration!$A$2:$A$4,Calibration!$C$2:$C$4,E125)</f>
        <v>446.42209831969876</v>
      </c>
      <c r="L125" s="2">
        <f>TREND(Calibration!$A$2:$A$4,Calibration!$D$2:$D$4,G125)</f>
        <v>508.81964408456599</v>
      </c>
    </row>
    <row r="126" spans="1:12" x14ac:dyDescent="0.25">
      <c r="A126">
        <v>620173</v>
      </c>
      <c r="B126">
        <v>15.20400047</v>
      </c>
      <c r="C126">
        <v>0.31481000999999997</v>
      </c>
      <c r="D126">
        <v>35.882999419999997</v>
      </c>
      <c r="E126">
        <v>0.25102999999999998</v>
      </c>
      <c r="F126">
        <v>37.516998289999997</v>
      </c>
      <c r="G126">
        <v>0.84299999000000003</v>
      </c>
      <c r="H126">
        <v>33.918998719999998</v>
      </c>
      <c r="J126" s="2">
        <f>TREND(Calibration!$A$2:$A$4,Calibration!$B$2:$B$4,C126)</f>
        <v>403.76333695269909</v>
      </c>
      <c r="K126" s="2">
        <f>TREND(Calibration!$A$2:$A$4,Calibration!$C$2:$C$4,E126)</f>
        <v>448.88871558499636</v>
      </c>
      <c r="L126" s="2">
        <f>TREND(Calibration!$A$2:$A$4,Calibration!$D$2:$D$4,G126)</f>
        <v>513.16864383613472</v>
      </c>
    </row>
    <row r="127" spans="1:12" x14ac:dyDescent="0.25">
      <c r="A127">
        <v>625066</v>
      </c>
      <c r="B127">
        <v>15.25199986</v>
      </c>
      <c r="C127">
        <v>0.31253998999999999</v>
      </c>
      <c r="D127">
        <v>35.863998410000001</v>
      </c>
      <c r="E127">
        <v>0.25071000999999998</v>
      </c>
      <c r="F127">
        <v>37.500999450000002</v>
      </c>
      <c r="G127">
        <v>0.84299999000000003</v>
      </c>
      <c r="H127">
        <v>33.916000369999999</v>
      </c>
      <c r="J127" s="2">
        <f>TREND(Calibration!$A$2:$A$4,Calibration!$B$2:$B$4,C127)</f>
        <v>393.68226780603345</v>
      </c>
      <c r="K127" s="2">
        <f>TREND(Calibration!$A$2:$A$4,Calibration!$C$2:$C$4,E127)</f>
        <v>446.42209831969876</v>
      </c>
      <c r="L127" s="2">
        <f>TREND(Calibration!$A$2:$A$4,Calibration!$D$2:$D$4,G127)</f>
        <v>513.16864383613472</v>
      </c>
    </row>
    <row r="128" spans="1:12" x14ac:dyDescent="0.25">
      <c r="A128">
        <v>630116</v>
      </c>
      <c r="B128">
        <v>15.31099987</v>
      </c>
      <c r="C128">
        <v>0.31259998999999999</v>
      </c>
      <c r="D128">
        <v>35.793998719999998</v>
      </c>
      <c r="E128">
        <v>0.25064998999999999</v>
      </c>
      <c r="F128">
        <v>37.533000950000002</v>
      </c>
      <c r="G128">
        <v>0.84350002000000002</v>
      </c>
      <c r="H128">
        <v>33.92200089</v>
      </c>
      <c r="J128" s="2">
        <f>TREND(Calibration!$A$2:$A$4,Calibration!$B$2:$B$4,C128)</f>
        <v>393.94872543583415</v>
      </c>
      <c r="K128" s="2">
        <f>TREND(Calibration!$A$2:$A$4,Calibration!$C$2:$C$4,E128)</f>
        <v>445.95943896077142</v>
      </c>
      <c r="L128" s="2">
        <f>TREND(Calibration!$A$2:$A$4,Calibration!$D$2:$D$4,G128)</f>
        <v>513.47930708932142</v>
      </c>
    </row>
    <row r="129" spans="1:12" x14ac:dyDescent="0.25">
      <c r="A129">
        <v>635070</v>
      </c>
      <c r="B129">
        <v>15.31099987</v>
      </c>
      <c r="C129">
        <v>0.31313999999999997</v>
      </c>
      <c r="D129">
        <v>35.886001589999999</v>
      </c>
      <c r="E129">
        <v>0.25102999999999998</v>
      </c>
      <c r="F129">
        <v>37.488998410000001</v>
      </c>
      <c r="G129">
        <v>0.83710002999999999</v>
      </c>
      <c r="H129">
        <v>33.874000549999998</v>
      </c>
      <c r="J129" s="2">
        <f>TREND(Calibration!$A$2:$A$4,Calibration!$B$2:$B$4,C129)</f>
        <v>396.34688851364422</v>
      </c>
      <c r="K129" s="2">
        <f>TREND(Calibration!$A$2:$A$4,Calibration!$C$2:$C$4,E129)</f>
        <v>448.88871558499636</v>
      </c>
      <c r="L129" s="2">
        <f>TREND(Calibration!$A$2:$A$4,Calibration!$D$2:$D$4,G129)</f>
        <v>509.50306223648761</v>
      </c>
    </row>
    <row r="130" spans="1:12" x14ac:dyDescent="0.25">
      <c r="A130">
        <v>640131</v>
      </c>
      <c r="B130">
        <v>15.321000099999999</v>
      </c>
      <c r="C130">
        <v>0.31470999</v>
      </c>
      <c r="D130">
        <v>35.880001069999999</v>
      </c>
      <c r="E130">
        <v>0.25108001000000002</v>
      </c>
      <c r="F130">
        <v>37.494998930000001</v>
      </c>
      <c r="G130">
        <v>0.83710002999999999</v>
      </c>
      <c r="H130">
        <v>33.89599991</v>
      </c>
      <c r="J130" s="2">
        <f>TREND(Calibration!$A$2:$A$4,Calibration!$B$2:$B$4,C130)</f>
        <v>403.31915208382156</v>
      </c>
      <c r="K130" s="2">
        <f>TREND(Calibration!$A$2:$A$4,Calibration!$C$2:$C$4,E130)</f>
        <v>449.27421366130375</v>
      </c>
      <c r="L130" s="2">
        <f>TREND(Calibration!$A$2:$A$4,Calibration!$D$2:$D$4,G130)</f>
        <v>509.50306223648761</v>
      </c>
    </row>
    <row r="131" spans="1:12" x14ac:dyDescent="0.25">
      <c r="A131">
        <v>645066</v>
      </c>
      <c r="B131">
        <v>15.277999879999999</v>
      </c>
      <c r="C131">
        <v>0.31280999999999998</v>
      </c>
      <c r="D131">
        <v>35.882999419999997</v>
      </c>
      <c r="E131">
        <v>0.25108001000000002</v>
      </c>
      <c r="F131">
        <v>37.511001589999999</v>
      </c>
      <c r="G131">
        <v>0.83810001999999995</v>
      </c>
      <c r="H131">
        <v>33.880001069999999</v>
      </c>
      <c r="J131" s="2">
        <f>TREND(Calibration!$A$2:$A$4,Calibration!$B$2:$B$4,C131)</f>
        <v>394.88137154974106</v>
      </c>
      <c r="K131" s="2">
        <f>TREND(Calibration!$A$2:$A$4,Calibration!$C$2:$C$4,E131)</f>
        <v>449.27421366130375</v>
      </c>
      <c r="L131" s="2">
        <f>TREND(Calibration!$A$2:$A$4,Calibration!$D$2:$D$4,G131)</f>
        <v>510.12434525261506</v>
      </c>
    </row>
    <row r="132" spans="1:12" x14ac:dyDescent="0.25">
      <c r="A132">
        <v>650066</v>
      </c>
      <c r="B132">
        <v>15.25599957</v>
      </c>
      <c r="C132">
        <v>0.31189001</v>
      </c>
      <c r="D132">
        <v>35.898998259999999</v>
      </c>
      <c r="E132">
        <v>0.25134999000000002</v>
      </c>
      <c r="F132">
        <v>37.505001069999999</v>
      </c>
      <c r="G132">
        <v>0.84030002000000004</v>
      </c>
      <c r="H132">
        <v>33.834999080000003</v>
      </c>
      <c r="J132" s="2">
        <f>TREND(Calibration!$A$2:$A$4,Calibration!$B$2:$B$4,C132)</f>
        <v>390.79573230240362</v>
      </c>
      <c r="K132" s="2">
        <f>TREND(Calibration!$A$2:$A$4,Calibration!$C$2:$C$4,E132)</f>
        <v>451.35533285029419</v>
      </c>
      <c r="L132" s="2">
        <f>TREND(Calibration!$A$2:$A$4,Calibration!$D$2:$D$4,G132)</f>
        <v>511.4911815564584</v>
      </c>
    </row>
    <row r="133" spans="1:12" x14ac:dyDescent="0.25">
      <c r="A133">
        <v>655065</v>
      </c>
      <c r="B133">
        <v>15.248999599999999</v>
      </c>
      <c r="C133">
        <v>0.31167999000000002</v>
      </c>
      <c r="D133">
        <v>35.858001710000003</v>
      </c>
      <c r="E133">
        <v>0.25141001000000002</v>
      </c>
      <c r="F133">
        <v>37.507999419999997</v>
      </c>
      <c r="G133">
        <v>0.85270000000000001</v>
      </c>
      <c r="H133">
        <v>33.806999210000001</v>
      </c>
      <c r="J133" s="2">
        <f>TREND(Calibration!$A$2:$A$4,Calibration!$B$2:$B$4,C133)</f>
        <v>389.86304177889178</v>
      </c>
      <c r="K133" s="2">
        <f>TREND(Calibration!$A$2:$A$4,Calibration!$C$2:$C$4,E133)</f>
        <v>451.81799220922153</v>
      </c>
      <c r="L133" s="2">
        <f>TREND(Calibration!$A$2:$A$4,Calibration!$D$2:$D$4,G133)</f>
        <v>519.19515557051807</v>
      </c>
    </row>
    <row r="134" spans="1:12" x14ac:dyDescent="0.25">
      <c r="A134">
        <v>660131</v>
      </c>
      <c r="B134">
        <v>15.269000050000001</v>
      </c>
      <c r="C134">
        <v>0.30687001000000003</v>
      </c>
      <c r="D134">
        <v>35.858001710000003</v>
      </c>
      <c r="E134">
        <v>0.25134999000000002</v>
      </c>
      <c r="F134">
        <v>37.47900009</v>
      </c>
      <c r="G134">
        <v>0.85430002000000005</v>
      </c>
      <c r="H134">
        <v>33.89599991</v>
      </c>
      <c r="J134" s="2">
        <f>TREND(Calibration!$A$2:$A$4,Calibration!$B$2:$B$4,C134)</f>
        <v>368.50211060908737</v>
      </c>
      <c r="K134" s="2">
        <f>TREND(Calibration!$A$2:$A$4,Calibration!$C$2:$C$4,E134)</f>
        <v>451.35533285029419</v>
      </c>
      <c r="L134" s="2">
        <f>TREND(Calibration!$A$2:$A$4,Calibration!$D$2:$D$4,G134)</f>
        <v>520.18923076273427</v>
      </c>
    </row>
    <row r="135" spans="1:12" x14ac:dyDescent="0.25">
      <c r="A135">
        <v>665065</v>
      </c>
      <c r="B135">
        <v>15.272000309999999</v>
      </c>
      <c r="C135">
        <v>0.30626999999999999</v>
      </c>
      <c r="D135">
        <v>35.841999049999998</v>
      </c>
      <c r="E135">
        <v>0.25134999000000002</v>
      </c>
      <c r="F135">
        <v>37.527000430000001</v>
      </c>
      <c r="G135">
        <v>0.86140000999999999</v>
      </c>
      <c r="H135">
        <v>33.941001890000003</v>
      </c>
      <c r="J135" s="2">
        <f>TREND(Calibration!$A$2:$A$4,Calibration!$B$2:$B$4,C135)</f>
        <v>365.83748990147615</v>
      </c>
      <c r="K135" s="2">
        <f>TREND(Calibration!$A$2:$A$4,Calibration!$C$2:$C$4,E135)</f>
        <v>451.35533285029419</v>
      </c>
      <c r="L135" s="2">
        <f>TREND(Calibration!$A$2:$A$4,Calibration!$D$2:$D$4,G135)</f>
        <v>524.60037807588174</v>
      </c>
    </row>
    <row r="136" spans="1:12" x14ac:dyDescent="0.25">
      <c r="A136">
        <v>670113</v>
      </c>
      <c r="B136">
        <v>15.25899982</v>
      </c>
      <c r="C136">
        <v>0.30919001000000002</v>
      </c>
      <c r="D136">
        <v>35.876998899999997</v>
      </c>
      <c r="E136">
        <v>0.252</v>
      </c>
      <c r="F136">
        <v>37.523998259999999</v>
      </c>
      <c r="G136">
        <v>0.86460000000000004</v>
      </c>
      <c r="H136">
        <v>33.863998410000001</v>
      </c>
      <c r="J136" s="2">
        <f>TREND(Calibration!$A$2:$A$4,Calibration!$B$2:$B$4,C136)</f>
        <v>378.805138961377</v>
      </c>
      <c r="K136" s="2">
        <f>TREND(Calibration!$A$2:$A$4,Calibration!$C$2:$C$4,E136)</f>
        <v>456.36588283190622</v>
      </c>
      <c r="L136" s="2">
        <f>TREND(Calibration!$A$2:$A$4,Calibration!$D$2:$D$4,G136)</f>
        <v>526.58849739585253</v>
      </c>
    </row>
    <row r="137" spans="1:12" x14ac:dyDescent="0.25">
      <c r="A137">
        <v>675066</v>
      </c>
      <c r="B137">
        <v>15.25599957</v>
      </c>
      <c r="C137">
        <v>0.30968001000000001</v>
      </c>
      <c r="D137">
        <v>35.858001710000003</v>
      </c>
      <c r="E137">
        <v>0.25233000999999999</v>
      </c>
      <c r="F137">
        <v>37.47900009</v>
      </c>
      <c r="G137">
        <v>0.86570000999999996</v>
      </c>
      <c r="H137">
        <v>33.911998750000002</v>
      </c>
      <c r="J137" s="2">
        <f>TREND(Calibration!$A$2:$A$4,Calibration!$B$2:$B$4,C137)</f>
        <v>380.9812096047483</v>
      </c>
      <c r="K137" s="2">
        <f>TREND(Calibration!$A$2:$A$4,Calibration!$C$2:$C$4,E137)</f>
        <v>458.90973846402221</v>
      </c>
      <c r="L137" s="2">
        <f>TREND(Calibration!$A$2:$A$4,Calibration!$D$2:$D$4,G137)</f>
        <v>527.27192176066649</v>
      </c>
    </row>
    <row r="138" spans="1:12" x14ac:dyDescent="0.25">
      <c r="A138">
        <v>680066</v>
      </c>
      <c r="B138">
        <v>15.239000320000001</v>
      </c>
      <c r="C138">
        <v>0.31152001000000001</v>
      </c>
      <c r="D138">
        <v>35.863998410000001</v>
      </c>
      <c r="E138">
        <v>0.252</v>
      </c>
      <c r="F138">
        <v>37.500999450000002</v>
      </c>
      <c r="G138">
        <v>0.85869998000000003</v>
      </c>
      <c r="H138">
        <v>33.924999239999998</v>
      </c>
      <c r="J138" s="2">
        <f>TREND(Calibration!$A$2:$A$4,Calibration!$B$2:$B$4,C138)</f>
        <v>389.15257691863326</v>
      </c>
      <c r="K138" s="2">
        <f>TREND(Calibration!$A$2:$A$4,Calibration!$C$2:$C$4,E138)</f>
        <v>456.36588283190622</v>
      </c>
      <c r="L138" s="2">
        <f>TREND(Calibration!$A$2:$A$4,Calibration!$D$2:$D$4,G138)</f>
        <v>522.92287851885169</v>
      </c>
    </row>
    <row r="139" spans="1:12" x14ac:dyDescent="0.25">
      <c r="A139">
        <v>685065</v>
      </c>
      <c r="B139">
        <v>15.194000239999999</v>
      </c>
      <c r="C139">
        <v>0.31444000999999999</v>
      </c>
      <c r="D139">
        <v>35.886001589999999</v>
      </c>
      <c r="E139">
        <v>0.252</v>
      </c>
      <c r="F139">
        <v>37.466999049999998</v>
      </c>
      <c r="G139">
        <v>0.85919999999999996</v>
      </c>
      <c r="H139">
        <v>33.870998380000003</v>
      </c>
      <c r="J139" s="2">
        <f>TREND(Calibration!$A$2:$A$4,Calibration!$B$2:$B$4,C139)</f>
        <v>402.12018156892896</v>
      </c>
      <c r="K139" s="2">
        <f>TREND(Calibration!$A$2:$A$4,Calibration!$C$2:$C$4,E139)</f>
        <v>456.36588283190622</v>
      </c>
      <c r="L139" s="2">
        <f>TREND(Calibration!$A$2:$A$4,Calibration!$D$2:$D$4,G139)</f>
        <v>523.23353555914616</v>
      </c>
    </row>
    <row r="140" spans="1:12" x14ac:dyDescent="0.25">
      <c r="A140">
        <v>690066</v>
      </c>
      <c r="B140">
        <v>15.16800022</v>
      </c>
      <c r="C140">
        <v>0.31286999999999998</v>
      </c>
      <c r="D140">
        <v>35.863998410000001</v>
      </c>
      <c r="E140">
        <v>0.25211</v>
      </c>
      <c r="F140">
        <v>37.47900009</v>
      </c>
      <c r="G140">
        <v>0.85970002000000001</v>
      </c>
      <c r="H140">
        <v>33.89599991</v>
      </c>
      <c r="J140" s="2">
        <f>TREND(Calibration!$A$2:$A$4,Calibration!$B$2:$B$4,C140)</f>
        <v>395.14782917954176</v>
      </c>
      <c r="K140" s="2">
        <f>TREND(Calibration!$A$2:$A$4,Calibration!$C$2:$C$4,E140)</f>
        <v>457.2138090145454</v>
      </c>
      <c r="L140" s="2">
        <f>TREND(Calibration!$A$2:$A$4,Calibration!$D$2:$D$4,G140)</f>
        <v>523.54419259944052</v>
      </c>
    </row>
    <row r="141" spans="1:12" x14ac:dyDescent="0.25">
      <c r="A141">
        <v>695066</v>
      </c>
      <c r="B141">
        <v>15.131999970000001</v>
      </c>
      <c r="C141">
        <v>0.31086998999999998</v>
      </c>
      <c r="D141">
        <v>35.886001589999999</v>
      </c>
      <c r="E141">
        <v>0.25206000000000001</v>
      </c>
      <c r="F141">
        <v>37.486000060000002</v>
      </c>
      <c r="G141">
        <v>0.86570000999999996</v>
      </c>
      <c r="H141">
        <v>33.841999049999998</v>
      </c>
      <c r="J141" s="2">
        <f>TREND(Calibration!$A$2:$A$4,Calibration!$B$2:$B$4,C141)</f>
        <v>386.2658637765835</v>
      </c>
      <c r="K141" s="2">
        <f>TREND(Calibration!$A$2:$A$4,Calibration!$C$2:$C$4,E141)</f>
        <v>456.82838802243668</v>
      </c>
      <c r="L141" s="2">
        <f>TREND(Calibration!$A$2:$A$4,Calibration!$D$2:$D$4,G141)</f>
        <v>527.27192176066649</v>
      </c>
    </row>
    <row r="142" spans="1:12" x14ac:dyDescent="0.25">
      <c r="A142">
        <v>700268</v>
      </c>
      <c r="B142">
        <v>15.105999949999999</v>
      </c>
      <c r="C142">
        <v>0.31038000999999998</v>
      </c>
      <c r="D142">
        <v>35.874000549999998</v>
      </c>
      <c r="E142">
        <v>0.25173000000000001</v>
      </c>
      <c r="F142">
        <v>37.488998410000001</v>
      </c>
      <c r="G142">
        <v>0.86949997999999995</v>
      </c>
      <c r="H142">
        <v>33.816001890000003</v>
      </c>
      <c r="J142" s="2">
        <f>TREND(Calibration!$A$2:$A$4,Calibration!$B$2:$B$4,C142)</f>
        <v>384.08988195242182</v>
      </c>
      <c r="K142" s="2">
        <f>TREND(Calibration!$A$2:$A$4,Calibration!$C$2:$C$4,E142)</f>
        <v>454.28460947451913</v>
      </c>
      <c r="L142" s="2">
        <f>TREND(Calibration!$A$2:$A$4,Calibration!$D$2:$D$4,G142)</f>
        <v>529.63280219226442</v>
      </c>
    </row>
    <row r="143" spans="1:12" x14ac:dyDescent="0.25">
      <c r="A143">
        <v>705066</v>
      </c>
      <c r="B143">
        <v>15.097000120000001</v>
      </c>
      <c r="C143">
        <v>0.31032999999999999</v>
      </c>
      <c r="D143">
        <v>35.874000549999998</v>
      </c>
      <c r="E143">
        <v>0.25173000000000001</v>
      </c>
      <c r="F143">
        <v>37.457000729999997</v>
      </c>
      <c r="G143">
        <v>0.85970002000000001</v>
      </c>
      <c r="H143">
        <v>33.77099991</v>
      </c>
      <c r="J143" s="2">
        <f>TREND(Calibration!$A$2:$A$4,Calibration!$B$2:$B$4,C143)</f>
        <v>383.86778951798328</v>
      </c>
      <c r="K143" s="2">
        <f>TREND(Calibration!$A$2:$A$4,Calibration!$C$2:$C$4,E143)</f>
        <v>454.28460947451913</v>
      </c>
      <c r="L143" s="2">
        <f>TREND(Calibration!$A$2:$A$4,Calibration!$D$2:$D$4,G143)</f>
        <v>523.54419259944052</v>
      </c>
    </row>
    <row r="144" spans="1:12" x14ac:dyDescent="0.25">
      <c r="A144">
        <v>710066</v>
      </c>
      <c r="B144">
        <v>15.18799973</v>
      </c>
      <c r="C144">
        <v>0.31313999999999997</v>
      </c>
      <c r="D144">
        <v>35.84500122</v>
      </c>
      <c r="E144">
        <v>0.25134999000000002</v>
      </c>
      <c r="F144">
        <v>37.505001069999999</v>
      </c>
      <c r="G144">
        <v>0.87269998000000004</v>
      </c>
      <c r="H144">
        <v>33.76499939</v>
      </c>
      <c r="J144" s="2">
        <f>TREND(Calibration!$A$2:$A$4,Calibration!$B$2:$B$4,C144)</f>
        <v>396.34688851364422</v>
      </c>
      <c r="K144" s="2">
        <f>TREND(Calibration!$A$2:$A$4,Calibration!$C$2:$C$4,E144)</f>
        <v>451.35533285029419</v>
      </c>
      <c r="L144" s="2">
        <f>TREND(Calibration!$A$2:$A$4,Calibration!$D$2:$D$4,G144)</f>
        <v>531.62092772512756</v>
      </c>
    </row>
    <row r="145" spans="1:12" x14ac:dyDescent="0.25">
      <c r="A145">
        <v>715065</v>
      </c>
      <c r="B145">
        <v>15.24600029</v>
      </c>
      <c r="C145">
        <v>0.30961999000000001</v>
      </c>
      <c r="D145">
        <v>35.874000549999998</v>
      </c>
      <c r="E145">
        <v>0.25134999000000002</v>
      </c>
      <c r="F145">
        <v>37.472999569999999</v>
      </c>
      <c r="G145">
        <v>0.87699996999999996</v>
      </c>
      <c r="H145">
        <v>33.762001040000001</v>
      </c>
      <c r="J145" s="2">
        <f>TREND(Calibration!$A$2:$A$4,Calibration!$B$2:$B$4,C145)</f>
        <v>380.71466315573798</v>
      </c>
      <c r="K145" s="2">
        <f>TREND(Calibration!$A$2:$A$4,Calibration!$C$2:$C$4,E145)</f>
        <v>451.35533285029419</v>
      </c>
      <c r="L145" s="2">
        <f>TREND(Calibration!$A$2:$A$4,Calibration!$D$2:$D$4,G145)</f>
        <v>534.29246519701985</v>
      </c>
    </row>
    <row r="146" spans="1:12" x14ac:dyDescent="0.25">
      <c r="A146">
        <v>720177</v>
      </c>
      <c r="B146">
        <v>15.272000309999999</v>
      </c>
      <c r="C146">
        <v>0.30941001000000001</v>
      </c>
      <c r="D146">
        <v>35.874000549999998</v>
      </c>
      <c r="E146">
        <v>0.25102999999999998</v>
      </c>
      <c r="F146">
        <v>37.459999080000003</v>
      </c>
      <c r="G146">
        <v>0.87050002999999998</v>
      </c>
      <c r="H146">
        <v>33.810001370000002</v>
      </c>
      <c r="J146" s="2">
        <f>TREND(Calibration!$A$2:$A$4,Calibration!$B$2:$B$4,C146)</f>
        <v>379.78215027064584</v>
      </c>
      <c r="K146" s="2">
        <f>TREND(Calibration!$A$2:$A$4,Calibration!$C$2:$C$4,E146)</f>
        <v>448.88871558499636</v>
      </c>
      <c r="L146" s="2">
        <f>TREND(Calibration!$A$2:$A$4,Calibration!$D$2:$D$4,G146)</f>
        <v>530.2541224857456</v>
      </c>
    </row>
    <row r="147" spans="1:12" x14ac:dyDescent="0.25">
      <c r="A147">
        <v>726065</v>
      </c>
      <c r="B147">
        <v>15.32699966</v>
      </c>
      <c r="C147">
        <v>0.31162000000000001</v>
      </c>
      <c r="D147">
        <v>35.867000580000003</v>
      </c>
      <c r="E147">
        <v>0.25097998999999999</v>
      </c>
      <c r="F147">
        <v>37.516998289999997</v>
      </c>
      <c r="G147">
        <v>0.87699996999999996</v>
      </c>
      <c r="H147">
        <v>33.812999730000001</v>
      </c>
      <c r="J147" s="2">
        <f>TREND(Calibration!$A$2:$A$4,Calibration!$B$2:$B$4,C147)</f>
        <v>389.59662855869601</v>
      </c>
      <c r="K147" s="2">
        <f>TREND(Calibration!$A$2:$A$4,Calibration!$C$2:$C$4,E147)</f>
        <v>448.5032175086892</v>
      </c>
      <c r="L147" s="2">
        <f>TREND(Calibration!$A$2:$A$4,Calibration!$D$2:$D$4,G147)</f>
        <v>534.29246519701985</v>
      </c>
    </row>
    <row r="148" spans="1:12" x14ac:dyDescent="0.25">
      <c r="A148">
        <v>730131</v>
      </c>
      <c r="B148">
        <v>15.300999640000001</v>
      </c>
      <c r="C148">
        <v>0.31546000000000002</v>
      </c>
      <c r="D148">
        <v>35.874000549999998</v>
      </c>
      <c r="E148">
        <v>0.25102999999999998</v>
      </c>
      <c r="F148">
        <v>37.492000580000003</v>
      </c>
      <c r="G148">
        <v>0.87429999999999997</v>
      </c>
      <c r="H148">
        <v>33.777999880000003</v>
      </c>
      <c r="J148" s="2">
        <f>TREND(Calibration!$A$2:$A$4,Calibration!$B$2:$B$4,C148)</f>
        <v>406.64991686593407</v>
      </c>
      <c r="K148" s="2">
        <f>TREND(Calibration!$A$2:$A$4,Calibration!$C$2:$C$4,E148)</f>
        <v>448.88871558499636</v>
      </c>
      <c r="L148" s="2">
        <f>TREND(Calibration!$A$2:$A$4,Calibration!$D$2:$D$4,G148)</f>
        <v>532.61500291734353</v>
      </c>
    </row>
    <row r="149" spans="1:12" x14ac:dyDescent="0.25">
      <c r="A149">
        <v>735082</v>
      </c>
      <c r="B149">
        <v>15.26500034</v>
      </c>
      <c r="C149">
        <v>0.31060000999999998</v>
      </c>
      <c r="D149">
        <v>35.874000549999998</v>
      </c>
      <c r="E149">
        <v>0.25108001000000002</v>
      </c>
      <c r="F149">
        <v>37.481998439999998</v>
      </c>
      <c r="G149">
        <v>0.87540001000000001</v>
      </c>
      <c r="H149">
        <v>33.773998259999999</v>
      </c>
      <c r="J149" s="2">
        <f>TREND(Calibration!$A$2:$A$4,Calibration!$B$2:$B$4,C149)</f>
        <v>385.06689326169067</v>
      </c>
      <c r="K149" s="2">
        <f>TREND(Calibration!$A$2:$A$4,Calibration!$C$2:$C$4,E149)</f>
        <v>449.27421366130375</v>
      </c>
      <c r="L149" s="2">
        <f>TREND(Calibration!$A$2:$A$4,Calibration!$D$2:$D$4,G149)</f>
        <v>533.2984272821576</v>
      </c>
    </row>
    <row r="150" spans="1:12" x14ac:dyDescent="0.25">
      <c r="A150">
        <v>740075</v>
      </c>
      <c r="B150">
        <v>15.22000027</v>
      </c>
      <c r="C150">
        <v>0.31444000999999999</v>
      </c>
      <c r="D150">
        <v>35.841999049999998</v>
      </c>
      <c r="E150">
        <v>0.25108001000000002</v>
      </c>
      <c r="F150">
        <v>37.463001249999998</v>
      </c>
      <c r="G150">
        <v>0.87220001000000003</v>
      </c>
      <c r="H150">
        <v>33.893001560000002</v>
      </c>
      <c r="J150" s="2">
        <f>TREND(Calibration!$A$2:$A$4,Calibration!$B$2:$B$4,C150)</f>
        <v>402.12018156892896</v>
      </c>
      <c r="K150" s="2">
        <f>TREND(Calibration!$A$2:$A$4,Calibration!$C$2:$C$4,E150)</f>
        <v>449.27421366130375</v>
      </c>
      <c r="L150" s="2">
        <f>TREND(Calibration!$A$2:$A$4,Calibration!$D$2:$D$4,G150)</f>
        <v>531.31030174929458</v>
      </c>
    </row>
    <row r="151" spans="1:12" x14ac:dyDescent="0.25">
      <c r="A151">
        <v>745106</v>
      </c>
      <c r="B151">
        <v>15.178000450000001</v>
      </c>
      <c r="C151">
        <v>0.31</v>
      </c>
      <c r="D151">
        <v>35.880001069999999</v>
      </c>
      <c r="E151">
        <v>0.25071000999999998</v>
      </c>
      <c r="F151">
        <v>37.481998439999998</v>
      </c>
      <c r="G151">
        <v>0.87919997999999999</v>
      </c>
      <c r="H151">
        <v>33.905998230000002</v>
      </c>
      <c r="J151" s="2">
        <f>TREND(Calibration!$A$2:$A$4,Calibration!$B$2:$B$4,C151)</f>
        <v>382.4022725540799</v>
      </c>
      <c r="K151" s="2">
        <f>TREND(Calibration!$A$2:$A$4,Calibration!$C$2:$C$4,E151)</f>
        <v>446.42209831969876</v>
      </c>
      <c r="L151" s="2">
        <f>TREND(Calibration!$A$2:$A$4,Calibration!$D$2:$D$4,G151)</f>
        <v>535.65930771375554</v>
      </c>
    </row>
    <row r="152" spans="1:12" x14ac:dyDescent="0.25">
      <c r="A152">
        <v>750066</v>
      </c>
      <c r="B152">
        <v>15.1420002</v>
      </c>
      <c r="C152">
        <v>0.31395000000000001</v>
      </c>
      <c r="D152">
        <v>35.874000549999998</v>
      </c>
      <c r="E152">
        <v>0.25091999999999998</v>
      </c>
      <c r="F152">
        <v>37.551998140000002</v>
      </c>
      <c r="G152">
        <v>0.88300002</v>
      </c>
      <c r="H152">
        <v>33.832000729999997</v>
      </c>
      <c r="J152" s="2">
        <f>TREND(Calibration!$A$2:$A$4,Calibration!$B$2:$B$4,C152)</f>
        <v>399.9440665159525</v>
      </c>
      <c r="K152" s="2">
        <f>TREND(Calibration!$A$2:$A$4,Calibration!$C$2:$C$4,E152)</f>
        <v>448.04078940235695</v>
      </c>
      <c r="L152" s="2">
        <f>TREND(Calibration!$A$2:$A$4,Calibration!$D$2:$D$4,G152)</f>
        <v>538.02023163559954</v>
      </c>
    </row>
    <row r="153" spans="1:12" x14ac:dyDescent="0.25">
      <c r="A153">
        <v>755072</v>
      </c>
      <c r="B153">
        <v>15.09000015</v>
      </c>
      <c r="C153">
        <v>0.31226999</v>
      </c>
      <c r="D153">
        <v>35.852001190000003</v>
      </c>
      <c r="E153">
        <v>0.25102999999999998</v>
      </c>
      <c r="F153">
        <v>37.498001100000003</v>
      </c>
      <c r="G153">
        <v>0.88080000999999997</v>
      </c>
      <c r="H153">
        <v>33.905998230000002</v>
      </c>
      <c r="J153" s="2">
        <f>TREND(Calibration!$A$2:$A$4,Calibration!$B$2:$B$4,C153)</f>
        <v>392.48320847193077</v>
      </c>
      <c r="K153" s="2">
        <f>TREND(Calibration!$A$2:$A$4,Calibration!$C$2:$C$4,E153)</f>
        <v>448.88871558499636</v>
      </c>
      <c r="L153" s="2">
        <f>TREND(Calibration!$A$2:$A$4,Calibration!$D$2:$D$4,G153)</f>
        <v>536.65338911886397</v>
      </c>
    </row>
    <row r="154" spans="1:12" x14ac:dyDescent="0.25">
      <c r="A154">
        <v>760174</v>
      </c>
      <c r="B154">
        <v>15.102999690000001</v>
      </c>
      <c r="C154">
        <v>0.31195000000000001</v>
      </c>
      <c r="D154">
        <v>35.867000580000003</v>
      </c>
      <c r="E154">
        <v>0.25108001000000002</v>
      </c>
      <c r="F154">
        <v>37.47000122</v>
      </c>
      <c r="G154">
        <v>0.87589996999999997</v>
      </c>
      <c r="H154">
        <v>33.870998380000003</v>
      </c>
      <c r="J154" s="2">
        <f>TREND(Calibration!$A$2:$A$4,Calibration!$B$2:$B$4,C154)</f>
        <v>391.06214552259939</v>
      </c>
      <c r="K154" s="2">
        <f>TREND(Calibration!$A$2:$A$4,Calibration!$C$2:$C$4,E154)</f>
        <v>449.27421366130375</v>
      </c>
      <c r="L154" s="2">
        <f>TREND(Calibration!$A$2:$A$4,Calibration!$D$2:$D$4,G154)</f>
        <v>533.60904704509824</v>
      </c>
    </row>
    <row r="155" spans="1:12" x14ac:dyDescent="0.25">
      <c r="A155">
        <v>765157</v>
      </c>
      <c r="B155">
        <v>15.09000015</v>
      </c>
      <c r="C155">
        <v>0.31080999999999998</v>
      </c>
      <c r="D155">
        <v>35.854999540000001</v>
      </c>
      <c r="E155">
        <v>0.25167999000000002</v>
      </c>
      <c r="F155">
        <v>37.498001100000003</v>
      </c>
      <c r="G155">
        <v>0.88779998000000004</v>
      </c>
      <c r="H155">
        <v>33.957000729999997</v>
      </c>
      <c r="J155" s="2">
        <f>TREND(Calibration!$A$2:$A$4,Calibration!$B$2:$B$4,C155)</f>
        <v>385.99945055638796</v>
      </c>
      <c r="K155" s="2">
        <f>TREND(Calibration!$A$2:$A$4,Calibration!$C$2:$C$4,E155)</f>
        <v>453.89911139821197</v>
      </c>
      <c r="L155" s="2">
        <f>TREND(Calibration!$A$2:$A$4,Calibration!$D$2:$D$4,G155)</f>
        <v>541.00239508332504</v>
      </c>
    </row>
    <row r="156" spans="1:12" x14ac:dyDescent="0.25">
      <c r="A156">
        <v>770066</v>
      </c>
      <c r="B156">
        <v>15.079999920000001</v>
      </c>
      <c r="C156">
        <v>0.31097998999999998</v>
      </c>
      <c r="D156">
        <v>35.858001710000003</v>
      </c>
      <c r="E156">
        <v>0.25167999000000002</v>
      </c>
      <c r="F156">
        <v>37.5359993</v>
      </c>
      <c r="G156">
        <v>0.89160001</v>
      </c>
      <c r="H156">
        <v>33.929000850000001</v>
      </c>
      <c r="J156" s="2">
        <f>TREND(Calibration!$A$2:$A$4,Calibration!$B$2:$B$4,C156)</f>
        <v>386.75436943121804</v>
      </c>
      <c r="K156" s="2">
        <f>TREND(Calibration!$A$2:$A$4,Calibration!$C$2:$C$4,E156)</f>
        <v>453.89911139821197</v>
      </c>
      <c r="L156" s="2">
        <f>TREND(Calibration!$A$2:$A$4,Calibration!$D$2:$D$4,G156)</f>
        <v>543.3633127922767</v>
      </c>
    </row>
    <row r="157" spans="1:12" x14ac:dyDescent="0.25">
      <c r="A157">
        <v>775065</v>
      </c>
      <c r="B157">
        <v>15.10999966</v>
      </c>
      <c r="C157">
        <v>0.30978999000000002</v>
      </c>
      <c r="D157">
        <v>35.886001589999999</v>
      </c>
      <c r="E157">
        <v>0.25189</v>
      </c>
      <c r="F157">
        <v>37.539001460000001</v>
      </c>
      <c r="G157">
        <v>0.89050001000000001</v>
      </c>
      <c r="H157">
        <v>33.88999939</v>
      </c>
      <c r="J157" s="2">
        <f>TREND(Calibration!$A$2:$A$4,Calibration!$B$2:$B$4,C157)</f>
        <v>381.46962644017299</v>
      </c>
      <c r="K157" s="2">
        <f>TREND(Calibration!$A$2:$A$4,Calibration!$C$2:$C$4,E157)</f>
        <v>455.51795664926703</v>
      </c>
      <c r="L157" s="2">
        <f>TREND(Calibration!$A$2:$A$4,Calibration!$D$2:$D$4,G157)</f>
        <v>542.67989464035509</v>
      </c>
    </row>
    <row r="158" spans="1:12" x14ac:dyDescent="0.25">
      <c r="A158">
        <v>780066</v>
      </c>
      <c r="B158">
        <v>15.06099987</v>
      </c>
      <c r="C158">
        <v>0.31064998999999999</v>
      </c>
      <c r="D158">
        <v>35.876998899999997</v>
      </c>
      <c r="E158">
        <v>0.25206000000000001</v>
      </c>
      <c r="F158">
        <v>37.488998410000001</v>
      </c>
      <c r="G158">
        <v>0.88620001000000004</v>
      </c>
      <c r="H158">
        <v>33.819000240000001</v>
      </c>
      <c r="J158" s="2">
        <f>TREND(Calibration!$A$2:$A$4,Calibration!$B$2:$B$4,C158)</f>
        <v>385.28885246731465</v>
      </c>
      <c r="K158" s="2">
        <f>TREND(Calibration!$A$2:$A$4,Calibration!$C$2:$C$4,E158)</f>
        <v>456.82838802243668</v>
      </c>
      <c r="L158" s="2">
        <f>TREND(Calibration!$A$2:$A$4,Calibration!$D$2:$D$4,G158)</f>
        <v>540.00835095557034</v>
      </c>
    </row>
    <row r="159" spans="1:12" x14ac:dyDescent="0.25">
      <c r="A159">
        <v>785068</v>
      </c>
      <c r="B159">
        <v>15.11900043</v>
      </c>
      <c r="C159">
        <v>0.31102999999999997</v>
      </c>
      <c r="D159">
        <v>35.902000430000001</v>
      </c>
      <c r="E159">
        <v>0.252</v>
      </c>
      <c r="F159">
        <v>37.505001069999999</v>
      </c>
      <c r="G159">
        <v>0.89590000999999997</v>
      </c>
      <c r="H159">
        <v>33.826000209999997</v>
      </c>
      <c r="J159" s="2">
        <f>TREND(Calibration!$A$2:$A$4,Calibration!$B$2:$B$4,C159)</f>
        <v>386.9764618656568</v>
      </c>
      <c r="K159" s="2">
        <f>TREND(Calibration!$A$2:$A$4,Calibration!$C$2:$C$4,E159)</f>
        <v>456.36588283190622</v>
      </c>
      <c r="L159" s="2">
        <f>TREND(Calibration!$A$2:$A$4,Calibration!$D$2:$D$4,G159)</f>
        <v>546.03485647706134</v>
      </c>
    </row>
    <row r="160" spans="1:12" x14ac:dyDescent="0.25">
      <c r="A160">
        <v>790183</v>
      </c>
      <c r="B160">
        <v>15.12899971</v>
      </c>
      <c r="C160">
        <v>0.31167999000000002</v>
      </c>
      <c r="D160">
        <v>35.867000580000003</v>
      </c>
      <c r="E160">
        <v>0.25161999000000002</v>
      </c>
      <c r="F160">
        <v>37.505001069999999</v>
      </c>
      <c r="G160">
        <v>0.89429997999999999</v>
      </c>
      <c r="H160">
        <v>33.810001370000002</v>
      </c>
      <c r="J160" s="2">
        <f>TREND(Calibration!$A$2:$A$4,Calibration!$B$2:$B$4,C160)</f>
        <v>389.86304177889178</v>
      </c>
      <c r="K160" s="2">
        <f>TREND(Calibration!$A$2:$A$4,Calibration!$C$2:$C$4,E160)</f>
        <v>453.43660620768151</v>
      </c>
      <c r="L160" s="2">
        <f>TREND(Calibration!$A$2:$A$4,Calibration!$D$2:$D$4,G160)</f>
        <v>545.04077507195302</v>
      </c>
    </row>
    <row r="161" spans="1:12" x14ac:dyDescent="0.25">
      <c r="A161">
        <v>795065</v>
      </c>
      <c r="B161">
        <v>15.16800022</v>
      </c>
      <c r="C161">
        <v>0.31064998999999999</v>
      </c>
      <c r="D161">
        <v>35.893001560000002</v>
      </c>
      <c r="E161">
        <v>0.25161999000000002</v>
      </c>
      <c r="F161">
        <v>37.492000580000003</v>
      </c>
      <c r="G161">
        <v>0.89160001</v>
      </c>
      <c r="H161">
        <v>33.810001370000002</v>
      </c>
      <c r="J161" s="2">
        <f>TREND(Calibration!$A$2:$A$4,Calibration!$B$2:$B$4,C161)</f>
        <v>385.28885246731465</v>
      </c>
      <c r="K161" s="2">
        <f>TREND(Calibration!$A$2:$A$4,Calibration!$C$2:$C$4,E161)</f>
        <v>453.43660620768151</v>
      </c>
      <c r="L161" s="2">
        <f>TREND(Calibration!$A$2:$A$4,Calibration!$D$2:$D$4,G161)</f>
        <v>543.3633127922767</v>
      </c>
    </row>
    <row r="162" spans="1:12" x14ac:dyDescent="0.25">
      <c r="A162">
        <v>800066</v>
      </c>
      <c r="B162">
        <v>15.12899971</v>
      </c>
      <c r="C162">
        <v>0.30946001000000001</v>
      </c>
      <c r="D162">
        <v>35.924999239999998</v>
      </c>
      <c r="E162">
        <v>0.25141001000000002</v>
      </c>
      <c r="F162">
        <v>37.47000122</v>
      </c>
      <c r="G162">
        <v>0.88940001000000002</v>
      </c>
      <c r="H162">
        <v>33.784000399999996</v>
      </c>
      <c r="J162" s="2">
        <f>TREND(Calibration!$A$2:$A$4,Calibration!$B$2:$B$4,C162)</f>
        <v>380.00419829547968</v>
      </c>
      <c r="K162" s="2">
        <f>TREND(Calibration!$A$2:$A$4,Calibration!$C$2:$C$4,E162)</f>
        <v>451.81799220922153</v>
      </c>
      <c r="L162" s="2">
        <f>TREND(Calibration!$A$2:$A$4,Calibration!$D$2:$D$4,G162)</f>
        <v>541.99647648843336</v>
      </c>
    </row>
    <row r="163" spans="1:12" x14ac:dyDescent="0.25">
      <c r="A163">
        <v>805097</v>
      </c>
      <c r="B163">
        <v>15.12300014</v>
      </c>
      <c r="C163">
        <v>0.30935001000000001</v>
      </c>
      <c r="D163">
        <v>35.870998380000003</v>
      </c>
      <c r="E163">
        <v>0.25134999000000002</v>
      </c>
      <c r="F163">
        <v>37.451000209999997</v>
      </c>
      <c r="G163">
        <v>0.89380002000000003</v>
      </c>
      <c r="H163">
        <v>33.863998410000001</v>
      </c>
      <c r="J163" s="2">
        <f>TREND(Calibration!$A$2:$A$4,Calibration!$B$2:$B$4,C163)</f>
        <v>379.51569264084515</v>
      </c>
      <c r="K163" s="2">
        <f>TREND(Calibration!$A$2:$A$4,Calibration!$C$2:$C$4,E163)</f>
        <v>451.35533285029419</v>
      </c>
      <c r="L163" s="2">
        <f>TREND(Calibration!$A$2:$A$4,Calibration!$D$2:$D$4,G163)</f>
        <v>544.73015530901239</v>
      </c>
    </row>
    <row r="164" spans="1:12" x14ac:dyDescent="0.25">
      <c r="A164">
        <v>810065</v>
      </c>
      <c r="B164">
        <v>15.12300014</v>
      </c>
      <c r="C164">
        <v>0.30935001000000001</v>
      </c>
      <c r="D164">
        <v>35.867000580000003</v>
      </c>
      <c r="E164">
        <v>0.25134999000000002</v>
      </c>
      <c r="F164">
        <v>37.466999049999998</v>
      </c>
      <c r="G164">
        <v>0.88400000000000001</v>
      </c>
      <c r="H164">
        <v>33.880001069999999</v>
      </c>
      <c r="J164" s="2">
        <f>TREND(Calibration!$A$2:$A$4,Calibration!$B$2:$B$4,C164)</f>
        <v>379.51569264084515</v>
      </c>
      <c r="K164" s="2">
        <f>TREND(Calibration!$A$2:$A$4,Calibration!$C$2:$C$4,E164)</f>
        <v>451.35533285029419</v>
      </c>
      <c r="L164" s="2">
        <f>TREND(Calibration!$A$2:$A$4,Calibration!$D$2:$D$4,G164)</f>
        <v>538.64150843883465</v>
      </c>
    </row>
    <row r="165" spans="1:12" x14ac:dyDescent="0.25">
      <c r="A165">
        <v>815160</v>
      </c>
      <c r="B165">
        <v>15.15799999</v>
      </c>
      <c r="C165">
        <v>0.30972999000000001</v>
      </c>
      <c r="D165">
        <v>35.854999540000001</v>
      </c>
      <c r="E165">
        <v>0.25102999999999998</v>
      </c>
      <c r="F165">
        <v>37.546001429999997</v>
      </c>
      <c r="G165">
        <v>0.90020001000000005</v>
      </c>
      <c r="H165">
        <v>33.880001069999999</v>
      </c>
      <c r="J165" s="2">
        <f>TREND(Calibration!$A$2:$A$4,Calibration!$B$2:$B$4,C165)</f>
        <v>381.20316881037229</v>
      </c>
      <c r="K165" s="2">
        <f>TREND(Calibration!$A$2:$A$4,Calibration!$C$2:$C$4,E165)</f>
        <v>448.88871558499636</v>
      </c>
      <c r="L165" s="2">
        <f>TREND(Calibration!$A$2:$A$4,Calibration!$D$2:$D$4,G165)</f>
        <v>548.7064001618462</v>
      </c>
    </row>
    <row r="166" spans="1:12" x14ac:dyDescent="0.25">
      <c r="A166">
        <v>820065</v>
      </c>
      <c r="B166">
        <v>15.135999679999999</v>
      </c>
      <c r="C166">
        <v>0.31097998999999998</v>
      </c>
      <c r="D166">
        <v>35.841999049999998</v>
      </c>
      <c r="E166">
        <v>0.25097998999999999</v>
      </c>
      <c r="F166">
        <v>37.516998289999997</v>
      </c>
      <c r="G166">
        <v>0.89209998000000001</v>
      </c>
      <c r="H166">
        <v>33.902999880000003</v>
      </c>
      <c r="J166" s="2">
        <f>TREND(Calibration!$A$2:$A$4,Calibration!$B$2:$B$4,C166)</f>
        <v>386.75436943121804</v>
      </c>
      <c r="K166" s="2">
        <f>TREND(Calibration!$A$2:$A$4,Calibration!$C$2:$C$4,E166)</f>
        <v>448.5032175086892</v>
      </c>
      <c r="L166" s="2">
        <f>TREND(Calibration!$A$2:$A$4,Calibration!$D$2:$D$4,G166)</f>
        <v>543.67393876810968</v>
      </c>
    </row>
    <row r="167" spans="1:12" x14ac:dyDescent="0.25">
      <c r="A167">
        <v>825065</v>
      </c>
      <c r="B167">
        <v>15.126000400000001</v>
      </c>
      <c r="C167">
        <v>0.31341001000000002</v>
      </c>
      <c r="D167">
        <v>35.882999419999997</v>
      </c>
      <c r="E167">
        <v>0.25102999999999998</v>
      </c>
      <c r="F167">
        <v>37.548999790000003</v>
      </c>
      <c r="G167">
        <v>0.90240001999999997</v>
      </c>
      <c r="H167">
        <v>33.911998750000002</v>
      </c>
      <c r="J167" s="2">
        <f>TREND(Calibration!$A$2:$A$4,Calibration!$B$2:$B$4,C167)</f>
        <v>397.54599225735205</v>
      </c>
      <c r="K167" s="2">
        <f>TREND(Calibration!$A$2:$A$4,Calibration!$C$2:$C$4,E167)</f>
        <v>448.88871558499636</v>
      </c>
      <c r="L167" s="2">
        <f>TREND(Calibration!$A$2:$A$4,Calibration!$D$2:$D$4,G167)</f>
        <v>550.07324267858178</v>
      </c>
    </row>
    <row r="168" spans="1:12" x14ac:dyDescent="0.25">
      <c r="A168">
        <v>830073</v>
      </c>
      <c r="B168">
        <v>15.050999640000001</v>
      </c>
      <c r="C168">
        <v>0.31514001000000003</v>
      </c>
      <c r="D168">
        <v>35.909000399999996</v>
      </c>
      <c r="E168">
        <v>0.25102999999999998</v>
      </c>
      <c r="F168">
        <v>37.463001249999998</v>
      </c>
      <c r="G168">
        <v>0.88889998000000003</v>
      </c>
      <c r="H168">
        <v>33.900001529999997</v>
      </c>
      <c r="J168" s="2">
        <f>TREND(Calibration!$A$2:$A$4,Calibration!$B$2:$B$4,C168)</f>
        <v>405.2288539166027</v>
      </c>
      <c r="K168" s="2">
        <f>TREND(Calibration!$A$2:$A$4,Calibration!$C$2:$C$4,E168)</f>
        <v>448.88871558499636</v>
      </c>
      <c r="L168" s="2">
        <f>TREND(Calibration!$A$2:$A$4,Calibration!$D$2:$D$4,G168)</f>
        <v>541.68581323524666</v>
      </c>
    </row>
    <row r="169" spans="1:12" x14ac:dyDescent="0.25">
      <c r="A169">
        <v>835064</v>
      </c>
      <c r="B169">
        <v>15.07699966</v>
      </c>
      <c r="C169">
        <v>0.32054000999999999</v>
      </c>
      <c r="D169">
        <v>35.882999419999997</v>
      </c>
      <c r="E169">
        <v>0.25141001000000002</v>
      </c>
      <c r="F169">
        <v>37.546001429999997</v>
      </c>
      <c r="G169">
        <v>0.89859997999999996</v>
      </c>
      <c r="H169">
        <v>33.816001890000003</v>
      </c>
      <c r="J169" s="2">
        <f>TREND(Calibration!$A$2:$A$4,Calibration!$B$2:$B$4,C169)</f>
        <v>429.21004059865595</v>
      </c>
      <c r="K169" s="2">
        <f>TREND(Calibration!$A$2:$A$4,Calibration!$C$2:$C$4,E169)</f>
        <v>451.81799220922153</v>
      </c>
      <c r="L169" s="2">
        <f>TREND(Calibration!$A$2:$A$4,Calibration!$D$2:$D$4,G169)</f>
        <v>547.71231875673766</v>
      </c>
    </row>
    <row r="170" spans="1:12" x14ac:dyDescent="0.25">
      <c r="A170">
        <v>840159</v>
      </c>
      <c r="B170">
        <v>15.03199959</v>
      </c>
      <c r="C170">
        <v>0.31568000000000002</v>
      </c>
      <c r="D170">
        <v>35.870998380000003</v>
      </c>
      <c r="E170">
        <v>0.25141001000000002</v>
      </c>
      <c r="F170">
        <v>37.47000122</v>
      </c>
      <c r="G170">
        <v>0.90189998999999998</v>
      </c>
      <c r="H170">
        <v>33.880001069999999</v>
      </c>
      <c r="J170" s="2">
        <f>TREND(Calibration!$A$2:$A$4,Calibration!$B$2:$B$4,C170)</f>
        <v>407.62692817520292</v>
      </c>
      <c r="K170" s="2">
        <f>TREND(Calibration!$A$2:$A$4,Calibration!$C$2:$C$4,E170)</f>
        <v>451.81799220922153</v>
      </c>
      <c r="L170" s="2">
        <f>TREND(Calibration!$A$2:$A$4,Calibration!$D$2:$D$4,G170)</f>
        <v>549.76257942539507</v>
      </c>
    </row>
    <row r="171" spans="1:12" x14ac:dyDescent="0.25">
      <c r="A171">
        <v>845068</v>
      </c>
      <c r="B171">
        <v>15.05799961</v>
      </c>
      <c r="C171">
        <v>0.31356999000000002</v>
      </c>
      <c r="D171">
        <v>35.861000060000002</v>
      </c>
      <c r="E171">
        <v>0.25141001000000002</v>
      </c>
      <c r="F171">
        <v>37.539001460000001</v>
      </c>
      <c r="G171">
        <v>0.90890002000000003</v>
      </c>
      <c r="H171">
        <v>33.852001190000003</v>
      </c>
      <c r="J171" s="2">
        <f>TREND(Calibration!$A$2:$A$4,Calibration!$B$2:$B$4,C171)</f>
        <v>398.25645711761058</v>
      </c>
      <c r="K171" s="2">
        <f>TREND(Calibration!$A$2:$A$4,Calibration!$C$2:$C$4,E171)</f>
        <v>451.81799220922153</v>
      </c>
      <c r="L171" s="2">
        <f>TREND(Calibration!$A$2:$A$4,Calibration!$D$2:$D$4,G171)</f>
        <v>554.11162266720987</v>
      </c>
    </row>
    <row r="172" spans="1:12" x14ac:dyDescent="0.25">
      <c r="A172">
        <v>850066</v>
      </c>
      <c r="B172">
        <v>15.019000050000001</v>
      </c>
      <c r="C172">
        <v>0.30957001000000001</v>
      </c>
      <c r="D172">
        <v>35.921001429999997</v>
      </c>
      <c r="E172">
        <v>0.25141001000000002</v>
      </c>
      <c r="F172">
        <v>37.494998930000001</v>
      </c>
      <c r="G172">
        <v>0.89749997999999997</v>
      </c>
      <c r="H172">
        <v>33.799999239999998</v>
      </c>
      <c r="J172" s="2">
        <f>TREND(Calibration!$A$2:$A$4,Calibration!$B$2:$B$4,C172)</f>
        <v>380.49270395011399</v>
      </c>
      <c r="K172" s="2">
        <f>TREND(Calibration!$A$2:$A$4,Calibration!$C$2:$C$4,E172)</f>
        <v>451.81799220922153</v>
      </c>
      <c r="L172" s="2">
        <f>TREND(Calibration!$A$2:$A$4,Calibration!$D$2:$D$4,G172)</f>
        <v>547.02890060481604</v>
      </c>
    </row>
    <row r="173" spans="1:12" x14ac:dyDescent="0.25">
      <c r="A173">
        <v>855072</v>
      </c>
      <c r="B173">
        <v>15.01200008</v>
      </c>
      <c r="C173">
        <v>0.30968001000000001</v>
      </c>
      <c r="D173">
        <v>35.88999939</v>
      </c>
      <c r="E173">
        <v>0.25145999000000002</v>
      </c>
      <c r="F173">
        <v>37.453998570000003</v>
      </c>
      <c r="G173">
        <v>0.89749997999999997</v>
      </c>
      <c r="H173">
        <v>33.786998750000002</v>
      </c>
      <c r="J173" s="2">
        <f>TREND(Calibration!$A$2:$A$4,Calibration!$B$2:$B$4,C173)</f>
        <v>380.9812096047483</v>
      </c>
      <c r="K173" s="2">
        <f>TREND(Calibration!$A$2:$A$4,Calibration!$C$2:$C$4,E173)</f>
        <v>452.20325903293337</v>
      </c>
      <c r="L173" s="2">
        <f>TREND(Calibration!$A$2:$A$4,Calibration!$D$2:$D$4,G173)</f>
        <v>547.02890060481604</v>
      </c>
    </row>
    <row r="174" spans="1:12" x14ac:dyDescent="0.25">
      <c r="A174">
        <v>860143</v>
      </c>
      <c r="B174">
        <v>15.024999619999999</v>
      </c>
      <c r="C174">
        <v>0.31162000000000001</v>
      </c>
      <c r="D174">
        <v>35.858001710000003</v>
      </c>
      <c r="E174">
        <v>0.25134999000000002</v>
      </c>
      <c r="F174">
        <v>37.500999450000002</v>
      </c>
      <c r="G174">
        <v>0.91049999000000004</v>
      </c>
      <c r="H174">
        <v>33.874000549999998</v>
      </c>
      <c r="J174" s="2">
        <f>TREND(Calibration!$A$2:$A$4,Calibration!$B$2:$B$4,C174)</f>
        <v>389.59662855869601</v>
      </c>
      <c r="K174" s="2">
        <f>TREND(Calibration!$A$2:$A$4,Calibration!$C$2:$C$4,E174)</f>
        <v>451.35533285029419</v>
      </c>
      <c r="L174" s="2">
        <f>TREND(Calibration!$A$2:$A$4,Calibration!$D$2:$D$4,G174)</f>
        <v>555.10566679496446</v>
      </c>
    </row>
    <row r="175" spans="1:12" x14ac:dyDescent="0.25">
      <c r="A175">
        <v>865160</v>
      </c>
      <c r="B175">
        <v>15.024999619999999</v>
      </c>
      <c r="C175">
        <v>0.31167999000000002</v>
      </c>
      <c r="D175">
        <v>35.882999419999997</v>
      </c>
      <c r="E175">
        <v>0.252</v>
      </c>
      <c r="F175">
        <v>37.520000459999999</v>
      </c>
      <c r="G175">
        <v>0.91810000000000003</v>
      </c>
      <c r="H175">
        <v>33.883998869999999</v>
      </c>
      <c r="J175" s="2">
        <f>TREND(Calibration!$A$2:$A$4,Calibration!$B$2:$B$4,C175)</f>
        <v>389.86304177889178</v>
      </c>
      <c r="K175" s="2">
        <f>TREND(Calibration!$A$2:$A$4,Calibration!$C$2:$C$4,E175)</f>
        <v>456.36588283190622</v>
      </c>
      <c r="L175" s="2">
        <f>TREND(Calibration!$A$2:$A$4,Calibration!$D$2:$D$4,G175)</f>
        <v>559.82747114840652</v>
      </c>
    </row>
    <row r="176" spans="1:12" x14ac:dyDescent="0.25">
      <c r="A176">
        <v>870082</v>
      </c>
      <c r="B176">
        <v>15.06099987</v>
      </c>
      <c r="C176">
        <v>0.31308001000000002</v>
      </c>
      <c r="D176">
        <v>35.898998259999999</v>
      </c>
      <c r="E176">
        <v>0.25189</v>
      </c>
      <c r="F176">
        <v>37.476001740000001</v>
      </c>
      <c r="G176">
        <v>0.91540003000000003</v>
      </c>
      <c r="H176">
        <v>33.924999239999998</v>
      </c>
      <c r="J176" s="2">
        <f>TREND(Calibration!$A$2:$A$4,Calibration!$B$2:$B$4,C176)</f>
        <v>396.0804752934489</v>
      </c>
      <c r="K176" s="2">
        <f>TREND(Calibration!$A$2:$A$4,Calibration!$C$2:$C$4,E176)</f>
        <v>455.51795664926703</v>
      </c>
      <c r="L176" s="2">
        <f>TREND(Calibration!$A$2:$A$4,Calibration!$D$2:$D$4,G176)</f>
        <v>558.1500088687302</v>
      </c>
    </row>
    <row r="177" spans="1:12" x14ac:dyDescent="0.25">
      <c r="A177">
        <v>875101</v>
      </c>
      <c r="B177">
        <v>15.08699989</v>
      </c>
      <c r="C177">
        <v>0.31125000000000003</v>
      </c>
      <c r="D177">
        <v>35.882999419999997</v>
      </c>
      <c r="E177">
        <v>0.25167999000000002</v>
      </c>
      <c r="F177">
        <v>37.47900009</v>
      </c>
      <c r="G177">
        <v>0.90189998999999998</v>
      </c>
      <c r="H177">
        <v>33.89599991</v>
      </c>
      <c r="J177" s="2">
        <f>TREND(Calibration!$A$2:$A$4,Calibration!$B$2:$B$4,C177)</f>
        <v>387.95347317492588</v>
      </c>
      <c r="K177" s="2">
        <f>TREND(Calibration!$A$2:$A$4,Calibration!$C$2:$C$4,E177)</f>
        <v>453.89911139821197</v>
      </c>
      <c r="L177" s="2">
        <f>TREND(Calibration!$A$2:$A$4,Calibration!$D$2:$D$4,G177)</f>
        <v>549.76257942539507</v>
      </c>
    </row>
    <row r="178" spans="1:12" x14ac:dyDescent="0.25">
      <c r="A178">
        <v>880066</v>
      </c>
      <c r="B178">
        <v>15.17500019</v>
      </c>
      <c r="C178">
        <v>0.30968001000000001</v>
      </c>
      <c r="D178">
        <v>35.854999540000001</v>
      </c>
      <c r="E178">
        <v>0.25173000000000001</v>
      </c>
      <c r="F178">
        <v>37.523998259999999</v>
      </c>
      <c r="G178">
        <v>0.92129998999999996</v>
      </c>
      <c r="H178">
        <v>33.876998899999997</v>
      </c>
      <c r="J178" s="2">
        <f>TREND(Calibration!$A$2:$A$4,Calibration!$B$2:$B$4,C178)</f>
        <v>380.9812096047483</v>
      </c>
      <c r="K178" s="2">
        <f>TREND(Calibration!$A$2:$A$4,Calibration!$C$2:$C$4,E178)</f>
        <v>454.28460947451913</v>
      </c>
      <c r="L178" s="2">
        <f>TREND(Calibration!$A$2:$A$4,Calibration!$D$2:$D$4,G178)</f>
        <v>561.8155904683772</v>
      </c>
    </row>
    <row r="179" spans="1:12" x14ac:dyDescent="0.25">
      <c r="A179">
        <v>885168</v>
      </c>
      <c r="B179">
        <v>15.21700001</v>
      </c>
      <c r="C179">
        <v>0.31053998999999999</v>
      </c>
      <c r="D179">
        <v>35.882999419999997</v>
      </c>
      <c r="E179">
        <v>0.25167999000000002</v>
      </c>
      <c r="F179">
        <v>37.494998930000001</v>
      </c>
      <c r="G179">
        <v>0.91860001999999996</v>
      </c>
      <c r="H179">
        <v>33.900001529999997</v>
      </c>
      <c r="J179" s="2">
        <f>TREND(Calibration!$A$2:$A$4,Calibration!$B$2:$B$4,C179)</f>
        <v>384.80034681268035</v>
      </c>
      <c r="K179" s="2">
        <f>TREND(Calibration!$A$2:$A$4,Calibration!$C$2:$C$4,E179)</f>
        <v>453.89911139821197</v>
      </c>
      <c r="L179" s="2">
        <f>TREND(Calibration!$A$2:$A$4,Calibration!$D$2:$D$4,G179)</f>
        <v>560.13812818870088</v>
      </c>
    </row>
    <row r="180" spans="1:12" x14ac:dyDescent="0.25">
      <c r="A180">
        <v>890065</v>
      </c>
      <c r="B180">
        <v>15.18799973</v>
      </c>
      <c r="C180">
        <v>0.30968001000000001</v>
      </c>
      <c r="D180">
        <v>35.880001069999999</v>
      </c>
      <c r="E180">
        <v>0.25173000000000001</v>
      </c>
      <c r="F180">
        <v>37.52999878</v>
      </c>
      <c r="G180">
        <v>0.91540003000000003</v>
      </c>
      <c r="H180">
        <v>33.854999540000001</v>
      </c>
      <c r="J180" s="2">
        <f>TREND(Calibration!$A$2:$A$4,Calibration!$B$2:$B$4,C180)</f>
        <v>380.9812096047483</v>
      </c>
      <c r="K180" s="2">
        <f>TREND(Calibration!$A$2:$A$4,Calibration!$C$2:$C$4,E180)</f>
        <v>454.28460947451913</v>
      </c>
      <c r="L180" s="2">
        <f>TREND(Calibration!$A$2:$A$4,Calibration!$D$2:$D$4,G180)</f>
        <v>558.1500088687302</v>
      </c>
    </row>
    <row r="181" spans="1:12" x14ac:dyDescent="0.25">
      <c r="A181">
        <v>895086</v>
      </c>
      <c r="B181">
        <v>15.161999700000001</v>
      </c>
      <c r="C181">
        <v>0.31032999999999999</v>
      </c>
      <c r="D181">
        <v>35.876998899999997</v>
      </c>
      <c r="E181">
        <v>0.25167999000000002</v>
      </c>
      <c r="F181">
        <v>37.527000430000001</v>
      </c>
      <c r="G181">
        <v>0.91970003</v>
      </c>
      <c r="H181">
        <v>33.876998899999997</v>
      </c>
      <c r="J181" s="2">
        <f>TREND(Calibration!$A$2:$A$4,Calibration!$B$2:$B$4,C181)</f>
        <v>383.86778951798328</v>
      </c>
      <c r="K181" s="2">
        <f>TREND(Calibration!$A$2:$A$4,Calibration!$C$2:$C$4,E181)</f>
        <v>453.89911139821197</v>
      </c>
      <c r="L181" s="2">
        <f>TREND(Calibration!$A$2:$A$4,Calibration!$D$2:$D$4,G181)</f>
        <v>560.82155255351483</v>
      </c>
    </row>
    <row r="182" spans="1:12" x14ac:dyDescent="0.25">
      <c r="A182">
        <v>900066</v>
      </c>
      <c r="B182">
        <v>15.071000099999999</v>
      </c>
      <c r="C182">
        <v>0.31308001000000002</v>
      </c>
      <c r="D182">
        <v>35.882999419999997</v>
      </c>
      <c r="E182">
        <v>0.25134999000000002</v>
      </c>
      <c r="F182">
        <v>37.47000122</v>
      </c>
      <c r="G182">
        <v>0.90189998999999998</v>
      </c>
      <c r="H182">
        <v>33.847999569999999</v>
      </c>
      <c r="J182" s="2">
        <f>TREND(Calibration!$A$2:$A$4,Calibration!$B$2:$B$4,C182)</f>
        <v>396.0804752934489</v>
      </c>
      <c r="K182" s="2">
        <f>TREND(Calibration!$A$2:$A$4,Calibration!$C$2:$C$4,E182)</f>
        <v>451.35533285029419</v>
      </c>
      <c r="L182" s="2">
        <f>TREND(Calibration!$A$2:$A$4,Calibration!$D$2:$D$4,G182)</f>
        <v>549.76257942539507</v>
      </c>
    </row>
    <row r="183" spans="1:12" x14ac:dyDescent="0.25">
      <c r="A183">
        <v>905083</v>
      </c>
      <c r="B183">
        <v>15.07699966</v>
      </c>
      <c r="C183">
        <v>0.30875998999999998</v>
      </c>
      <c r="D183">
        <v>35.861000060000002</v>
      </c>
      <c r="E183">
        <v>0.25134999000000002</v>
      </c>
      <c r="F183">
        <v>37.486000060000002</v>
      </c>
      <c r="G183">
        <v>0.90509998999999997</v>
      </c>
      <c r="H183">
        <v>33.88999939</v>
      </c>
      <c r="J183" s="2">
        <f>TREND(Calibration!$A$2:$A$4,Calibration!$B$2:$B$4,C183)</f>
        <v>376.89543712859586</v>
      </c>
      <c r="K183" s="2">
        <f>TREND(Calibration!$A$2:$A$4,Calibration!$C$2:$C$4,E183)</f>
        <v>451.35533285029419</v>
      </c>
      <c r="L183" s="2">
        <f>TREND(Calibration!$A$2:$A$4,Calibration!$D$2:$D$4,G183)</f>
        <v>551.7507049582581</v>
      </c>
    </row>
    <row r="184" spans="1:12" x14ac:dyDescent="0.25">
      <c r="A184">
        <v>910073</v>
      </c>
      <c r="B184">
        <v>15.02900028</v>
      </c>
      <c r="C184">
        <v>0.30914000000000003</v>
      </c>
      <c r="D184">
        <v>35.88999939</v>
      </c>
      <c r="E184">
        <v>0.25173000000000001</v>
      </c>
      <c r="F184">
        <v>37.507999419999997</v>
      </c>
      <c r="G184">
        <v>0.91000002999999996</v>
      </c>
      <c r="H184">
        <v>33.826000209999997</v>
      </c>
      <c r="J184" s="2">
        <f>TREND(Calibration!$A$2:$A$4,Calibration!$B$2:$B$4,C184)</f>
        <v>378.58304652693823</v>
      </c>
      <c r="K184" s="2">
        <f>TREND(Calibration!$A$2:$A$4,Calibration!$C$2:$C$4,E184)</f>
        <v>454.28460947451913</v>
      </c>
      <c r="L184" s="2">
        <f>TREND(Calibration!$A$2:$A$4,Calibration!$D$2:$D$4,G184)</f>
        <v>554.79504703202372</v>
      </c>
    </row>
    <row r="185" spans="1:12" x14ac:dyDescent="0.25">
      <c r="A185">
        <v>915082</v>
      </c>
      <c r="B185">
        <v>15.022000309999999</v>
      </c>
      <c r="C185">
        <v>0.30838000999999998</v>
      </c>
      <c r="D185">
        <v>35.876998899999997</v>
      </c>
      <c r="E185">
        <v>0.25167999000000002</v>
      </c>
      <c r="F185">
        <v>37.494998930000001</v>
      </c>
      <c r="G185">
        <v>0.91000002999999996</v>
      </c>
      <c r="H185">
        <v>33.88999939</v>
      </c>
      <c r="J185" s="2">
        <f>TREND(Calibration!$A$2:$A$4,Calibration!$B$2:$B$4,C185)</f>
        <v>375.20796095906871</v>
      </c>
      <c r="K185" s="2">
        <f>TREND(Calibration!$A$2:$A$4,Calibration!$C$2:$C$4,E185)</f>
        <v>453.89911139821197</v>
      </c>
      <c r="L185" s="2">
        <f>TREND(Calibration!$A$2:$A$4,Calibration!$D$2:$D$4,G185)</f>
        <v>554.79504703202372</v>
      </c>
    </row>
    <row r="186" spans="1:12" x14ac:dyDescent="0.25">
      <c r="A186">
        <v>920066</v>
      </c>
      <c r="B186">
        <v>15.03199959</v>
      </c>
      <c r="C186">
        <v>0.30972999000000001</v>
      </c>
      <c r="D186">
        <v>35.898998259999999</v>
      </c>
      <c r="E186">
        <v>0.25264998999999999</v>
      </c>
      <c r="F186">
        <v>37.533000950000002</v>
      </c>
      <c r="G186">
        <v>0.92019998999999997</v>
      </c>
      <c r="H186">
        <v>33.935001370000002</v>
      </c>
      <c r="J186" s="2">
        <f>TREND(Calibration!$A$2:$A$4,Calibration!$B$2:$B$4,C186)</f>
        <v>381.20316881037229</v>
      </c>
      <c r="K186" s="2">
        <f>TREND(Calibration!$A$2:$A$4,Calibration!$C$2:$C$4,E186)</f>
        <v>461.37627864512137</v>
      </c>
      <c r="L186" s="2">
        <f>TREND(Calibration!$A$2:$A$4,Calibration!$D$2:$D$4,G186)</f>
        <v>561.13217231645547</v>
      </c>
    </row>
    <row r="187" spans="1:12" x14ac:dyDescent="0.25">
      <c r="A187">
        <v>925066</v>
      </c>
      <c r="B187">
        <v>14.99600029</v>
      </c>
      <c r="C187">
        <v>0.30562001</v>
      </c>
      <c r="D187">
        <v>35.876998899999997</v>
      </c>
      <c r="E187">
        <v>0.25302999999999998</v>
      </c>
      <c r="F187">
        <v>37.500999450000002</v>
      </c>
      <c r="G187">
        <v>0.91369997999999997</v>
      </c>
      <c r="H187">
        <v>33.868000029999997</v>
      </c>
      <c r="J187" s="2">
        <f>TREND(Calibration!$A$2:$A$4,Calibration!$B$2:$B$4,C187)</f>
        <v>362.95090998824139</v>
      </c>
      <c r="K187" s="2">
        <f>TREND(Calibration!$A$2:$A$4,Calibration!$C$2:$C$4,E187)</f>
        <v>464.30555526934631</v>
      </c>
      <c r="L187" s="2">
        <f>TREND(Calibration!$A$2:$A$4,Calibration!$D$2:$D$4,G187)</f>
        <v>557.09378611493514</v>
      </c>
    </row>
    <row r="188" spans="1:12" x14ac:dyDescent="0.25">
      <c r="A188">
        <v>930066</v>
      </c>
      <c r="B188">
        <v>15.06400013</v>
      </c>
      <c r="C188">
        <v>0.30968001000000001</v>
      </c>
      <c r="D188">
        <v>35.863998410000001</v>
      </c>
      <c r="E188">
        <v>0.25330001000000002</v>
      </c>
      <c r="F188">
        <v>37.494998930000001</v>
      </c>
      <c r="G188">
        <v>0.92079997000000002</v>
      </c>
      <c r="H188">
        <v>33.861000060000002</v>
      </c>
      <c r="J188" s="2">
        <f>TREND(Calibration!$A$2:$A$4,Calibration!$B$2:$B$4,C188)</f>
        <v>380.9812096047483</v>
      </c>
      <c r="K188" s="2">
        <f>TREND(Calibration!$A$2:$A$4,Calibration!$C$2:$C$4,E188)</f>
        <v>466.3869057109323</v>
      </c>
      <c r="L188" s="2">
        <f>TREND(Calibration!$A$2:$A$4,Calibration!$D$2:$D$4,G188)</f>
        <v>561.50493342808284</v>
      </c>
    </row>
    <row r="189" spans="1:12" x14ac:dyDescent="0.25">
      <c r="A189">
        <v>935065</v>
      </c>
      <c r="B189">
        <v>15.09300041</v>
      </c>
      <c r="C189">
        <v>0.31060000999999998</v>
      </c>
      <c r="D189">
        <v>35.870998380000003</v>
      </c>
      <c r="E189">
        <v>0.25356999000000002</v>
      </c>
      <c r="F189">
        <v>37.47900009</v>
      </c>
      <c r="G189">
        <v>0.91100000999999997</v>
      </c>
      <c r="H189">
        <v>33.806999210000001</v>
      </c>
      <c r="J189" s="2">
        <f>TREND(Calibration!$A$2:$A$4,Calibration!$B$2:$B$4,C189)</f>
        <v>385.06689326169067</v>
      </c>
      <c r="K189" s="2">
        <f>TREND(Calibration!$A$2:$A$4,Calibration!$C$2:$C$4,E189)</f>
        <v>468.46802489992274</v>
      </c>
      <c r="L189" s="2">
        <f>TREND(Calibration!$A$2:$A$4,Calibration!$D$2:$D$4,G189)</f>
        <v>555.41632383525882</v>
      </c>
    </row>
    <row r="190" spans="1:12" x14ac:dyDescent="0.25">
      <c r="A190">
        <v>940066</v>
      </c>
      <c r="B190">
        <v>15.15799999</v>
      </c>
      <c r="C190">
        <v>0.31378999000000002</v>
      </c>
      <c r="D190">
        <v>35.893001560000002</v>
      </c>
      <c r="E190">
        <v>0.25400001</v>
      </c>
      <c r="F190">
        <v>37.444000240000001</v>
      </c>
      <c r="G190">
        <v>0.90939999000000005</v>
      </c>
      <c r="H190">
        <v>33.826000209999997</v>
      </c>
      <c r="J190" s="2">
        <f>TREND(Calibration!$A$2:$A$4,Calibration!$B$2:$B$4,C190)</f>
        <v>399.2334684268792</v>
      </c>
      <c r="K190" s="2">
        <f>TREND(Calibration!$A$2:$A$4,Calibration!$C$2:$C$4,E190)</f>
        <v>471.78279960045461</v>
      </c>
      <c r="L190" s="2">
        <f>TREND(Calibration!$A$2:$A$4,Calibration!$D$2:$D$4,G190)</f>
        <v>554.42224864304285</v>
      </c>
    </row>
    <row r="191" spans="1:12" x14ac:dyDescent="0.25">
      <c r="A191">
        <v>945089</v>
      </c>
      <c r="B191">
        <v>15.26500034</v>
      </c>
      <c r="C191">
        <v>0.31102999999999997</v>
      </c>
      <c r="D191">
        <v>35.880001069999999</v>
      </c>
      <c r="E191">
        <v>0.25356999000000002</v>
      </c>
      <c r="F191">
        <v>37.507999419999997</v>
      </c>
      <c r="G191">
        <v>0.92830002</v>
      </c>
      <c r="H191">
        <v>33.852001190000003</v>
      </c>
      <c r="J191" s="2">
        <f>TREND(Calibration!$A$2:$A$4,Calibration!$B$2:$B$4,C191)</f>
        <v>386.9764618656568</v>
      </c>
      <c r="K191" s="2">
        <f>TREND(Calibration!$A$2:$A$4,Calibration!$C$2:$C$4,E191)</f>
        <v>468.46802489992274</v>
      </c>
      <c r="L191" s="2">
        <f>TREND(Calibration!$A$2:$A$4,Calibration!$D$2:$D$4,G191)</f>
        <v>566.16463371019199</v>
      </c>
    </row>
    <row r="192" spans="1:12" x14ac:dyDescent="0.25">
      <c r="A192">
        <v>950073</v>
      </c>
      <c r="B192">
        <v>15.277999879999999</v>
      </c>
      <c r="C192">
        <v>0.31233000999999999</v>
      </c>
      <c r="D192">
        <v>35.886001589999999</v>
      </c>
      <c r="E192">
        <v>0.25453999999999999</v>
      </c>
      <c r="F192">
        <v>37.505001069999999</v>
      </c>
      <c r="G192">
        <v>0.92180002000000005</v>
      </c>
      <c r="H192">
        <v>33.84500122</v>
      </c>
      <c r="J192" s="2">
        <f>TREND(Calibration!$A$2:$A$4,Calibration!$B$2:$B$4,C192)</f>
        <v>392.74975492094131</v>
      </c>
      <c r="K192" s="2">
        <f>TREND(Calibration!$A$2:$A$4,Calibration!$C$2:$C$4,E192)</f>
        <v>475.94526923103058</v>
      </c>
      <c r="L192" s="2">
        <f>TREND(Calibration!$A$2:$A$4,Calibration!$D$2:$D$4,G192)</f>
        <v>562.12625372156401</v>
      </c>
    </row>
    <row r="193" spans="1:12" x14ac:dyDescent="0.25">
      <c r="A193">
        <v>955200</v>
      </c>
      <c r="B193">
        <v>15.225999829999999</v>
      </c>
      <c r="C193">
        <v>0.30588999</v>
      </c>
      <c r="D193">
        <v>35.898998259999999</v>
      </c>
      <c r="E193">
        <v>0.25459999</v>
      </c>
      <c r="F193">
        <v>37.446998600000001</v>
      </c>
      <c r="G193">
        <v>0.91750001999999997</v>
      </c>
      <c r="H193">
        <v>33.870998380000003</v>
      </c>
      <c r="J193" s="2">
        <f>TREND(Calibration!$A$2:$A$4,Calibration!$B$2:$B$4,C193)</f>
        <v>364.14988050313423</v>
      </c>
      <c r="K193" s="2">
        <f>TREND(Calibration!$A$2:$A$4,Calibration!$C$2:$C$4,E193)</f>
        <v>476.40769733736261</v>
      </c>
      <c r="L193" s="2">
        <f>TREND(Calibration!$A$2:$A$4,Calibration!$D$2:$D$4,G193)</f>
        <v>559.45471003677915</v>
      </c>
    </row>
    <row r="194" spans="1:12" x14ac:dyDescent="0.25">
      <c r="A194">
        <v>960073</v>
      </c>
      <c r="B194">
        <v>15.20699978</v>
      </c>
      <c r="C194">
        <v>0.30752000000000002</v>
      </c>
      <c r="D194">
        <v>35.915000919999997</v>
      </c>
      <c r="E194">
        <v>0.25492000999999997</v>
      </c>
      <c r="F194">
        <v>37.476001740000001</v>
      </c>
      <c r="G194">
        <v>0.91860001999999996</v>
      </c>
      <c r="H194">
        <v>33.791000369999999</v>
      </c>
      <c r="J194" s="2">
        <f>TREND(Calibration!$A$2:$A$4,Calibration!$B$2:$B$4,C194)</f>
        <v>371.38869052232212</v>
      </c>
      <c r="K194" s="2">
        <f>TREND(Calibration!$A$2:$A$4,Calibration!$C$2:$C$4,E194)</f>
        <v>478.87454585525529</v>
      </c>
      <c r="L194" s="2">
        <f>TREND(Calibration!$A$2:$A$4,Calibration!$D$2:$D$4,G194)</f>
        <v>560.13812818870088</v>
      </c>
    </row>
    <row r="195" spans="1:12" x14ac:dyDescent="0.25">
      <c r="A195">
        <v>965072</v>
      </c>
      <c r="B195">
        <v>15.190999980000001</v>
      </c>
      <c r="C195">
        <v>0.31573001000000001</v>
      </c>
      <c r="D195">
        <v>35.898998259999999</v>
      </c>
      <c r="E195">
        <v>0.25497999999999998</v>
      </c>
      <c r="F195">
        <v>37.457000729999997</v>
      </c>
      <c r="G195">
        <v>0.91000002999999996</v>
      </c>
      <c r="H195">
        <v>33.826000209999997</v>
      </c>
      <c r="J195" s="2">
        <f>TREND(Calibration!$A$2:$A$4,Calibration!$B$2:$B$4,C195)</f>
        <v>407.84902060964168</v>
      </c>
      <c r="K195" s="2">
        <f>TREND(Calibration!$A$2:$A$4,Calibration!$C$2:$C$4,E195)</f>
        <v>479.33697396158755</v>
      </c>
      <c r="L195" s="2">
        <f>TREND(Calibration!$A$2:$A$4,Calibration!$D$2:$D$4,G195)</f>
        <v>554.79504703202372</v>
      </c>
    </row>
    <row r="196" spans="1:12" x14ac:dyDescent="0.25">
      <c r="A196">
        <v>970082</v>
      </c>
      <c r="B196">
        <v>15.239000320000001</v>
      </c>
      <c r="C196">
        <v>0.31514001000000003</v>
      </c>
      <c r="D196">
        <v>35.876998899999997</v>
      </c>
      <c r="E196">
        <v>0.25486999999999999</v>
      </c>
      <c r="F196">
        <v>37.498001100000003</v>
      </c>
      <c r="G196">
        <v>0.92180002000000005</v>
      </c>
      <c r="H196">
        <v>33.870998380000003</v>
      </c>
      <c r="J196" s="2">
        <f>TREND(Calibration!$A$2:$A$4,Calibration!$B$2:$B$4,C196)</f>
        <v>405.2288539166027</v>
      </c>
      <c r="K196" s="2">
        <f>TREND(Calibration!$A$2:$A$4,Calibration!$C$2:$C$4,E196)</f>
        <v>478.48904777894813</v>
      </c>
      <c r="L196" s="2">
        <f>TREND(Calibration!$A$2:$A$4,Calibration!$D$2:$D$4,G196)</f>
        <v>562.12625372156401</v>
      </c>
    </row>
    <row r="197" spans="1:12" x14ac:dyDescent="0.25">
      <c r="A197">
        <v>975066</v>
      </c>
      <c r="B197">
        <v>15.26200008</v>
      </c>
      <c r="C197">
        <v>0.31319001000000002</v>
      </c>
      <c r="D197">
        <v>35.867000580000003</v>
      </c>
      <c r="E197">
        <v>0.25492000999999997</v>
      </c>
      <c r="F197">
        <v>37.533000950000002</v>
      </c>
      <c r="G197">
        <v>0.92510002999999996</v>
      </c>
      <c r="H197">
        <v>33.909000399999996</v>
      </c>
      <c r="J197" s="2">
        <f>TREND(Calibration!$A$2:$A$4,Calibration!$B$2:$B$4,C197)</f>
        <v>396.56898094808321</v>
      </c>
      <c r="K197" s="2">
        <f>TREND(Calibration!$A$2:$A$4,Calibration!$C$2:$C$4,E197)</f>
        <v>478.87454585525529</v>
      </c>
      <c r="L197" s="2">
        <f>TREND(Calibration!$A$2:$A$4,Calibration!$D$2:$D$4,G197)</f>
        <v>564.1765143902212</v>
      </c>
    </row>
    <row r="198" spans="1:12" x14ac:dyDescent="0.25">
      <c r="A198">
        <v>980066</v>
      </c>
      <c r="B198">
        <v>15.28199959</v>
      </c>
      <c r="C198">
        <v>0.30935001000000001</v>
      </c>
      <c r="D198">
        <v>35.870998380000003</v>
      </c>
      <c r="E198">
        <v>0.25486999999999999</v>
      </c>
      <c r="F198">
        <v>37.507999419999997</v>
      </c>
      <c r="G198">
        <v>0.9224</v>
      </c>
      <c r="H198">
        <v>33.880001069999999</v>
      </c>
      <c r="J198" s="2">
        <f>TREND(Calibration!$A$2:$A$4,Calibration!$B$2:$B$4,C198)</f>
        <v>379.51569264084515</v>
      </c>
      <c r="K198" s="2">
        <f>TREND(Calibration!$A$2:$A$4,Calibration!$C$2:$C$4,E198)</f>
        <v>478.48904777894813</v>
      </c>
      <c r="L198" s="2">
        <f>TREND(Calibration!$A$2:$A$4,Calibration!$D$2:$D$4,G198)</f>
        <v>562.49901483319115</v>
      </c>
    </row>
    <row r="199" spans="1:12" x14ac:dyDescent="0.25">
      <c r="A199">
        <v>985066</v>
      </c>
      <c r="B199">
        <v>15.25199986</v>
      </c>
      <c r="C199">
        <v>0.31189001</v>
      </c>
      <c r="D199">
        <v>35.893001560000002</v>
      </c>
      <c r="E199">
        <v>0.25551998999999997</v>
      </c>
      <c r="F199">
        <v>37.546001429999997</v>
      </c>
      <c r="G199">
        <v>0.92559999000000004</v>
      </c>
      <c r="H199">
        <v>33.84500122</v>
      </c>
      <c r="J199" s="2">
        <f>TREND(Calibration!$A$2:$A$4,Calibration!$B$2:$B$4,C199)</f>
        <v>390.79573230240362</v>
      </c>
      <c r="K199" s="2">
        <f>TREND(Calibration!$A$2:$A$4,Calibration!$C$2:$C$4,E199)</f>
        <v>483.49944359216352</v>
      </c>
      <c r="L199" s="2">
        <f>TREND(Calibration!$A$2:$A$4,Calibration!$D$2:$D$4,G199)</f>
        <v>564.48713415316195</v>
      </c>
    </row>
    <row r="200" spans="1:12" x14ac:dyDescent="0.25">
      <c r="A200">
        <v>990076</v>
      </c>
      <c r="B200">
        <v>15.22000027</v>
      </c>
      <c r="C200">
        <v>0.31162000000000001</v>
      </c>
      <c r="D200">
        <v>35.909000399999996</v>
      </c>
      <c r="E200">
        <v>0.25497999999999998</v>
      </c>
      <c r="F200">
        <v>37.494998930000001</v>
      </c>
      <c r="G200">
        <v>0.91540003000000003</v>
      </c>
      <c r="H200">
        <v>33.810001370000002</v>
      </c>
      <c r="J200" s="2">
        <f>TREND(Calibration!$A$2:$A$4,Calibration!$B$2:$B$4,C200)</f>
        <v>389.59662855869601</v>
      </c>
      <c r="K200" s="2">
        <f>TREND(Calibration!$A$2:$A$4,Calibration!$C$2:$C$4,E200)</f>
        <v>479.33697396158755</v>
      </c>
      <c r="L200" s="2">
        <f>TREND(Calibration!$A$2:$A$4,Calibration!$D$2:$D$4,G200)</f>
        <v>558.1500088687302</v>
      </c>
    </row>
    <row r="201" spans="1:12" x14ac:dyDescent="0.25">
      <c r="A201">
        <v>995082</v>
      </c>
      <c r="B201">
        <v>15.178000450000001</v>
      </c>
      <c r="C201">
        <v>0.31880998999999999</v>
      </c>
      <c r="D201">
        <v>35.876998899999997</v>
      </c>
      <c r="E201">
        <v>0.25459999</v>
      </c>
      <c r="F201">
        <v>37.47000122</v>
      </c>
      <c r="G201">
        <v>0.91750001999999997</v>
      </c>
      <c r="H201">
        <v>33.777999880000003</v>
      </c>
      <c r="J201" s="2">
        <f>TREND(Calibration!$A$2:$A$4,Calibration!$B$2:$B$4,C201)</f>
        <v>421.52709012019568</v>
      </c>
      <c r="K201" s="2">
        <f>TREND(Calibration!$A$2:$A$4,Calibration!$C$2:$C$4,E201)</f>
        <v>476.40769733736261</v>
      </c>
      <c r="L201" s="2">
        <f>TREND(Calibration!$A$2:$A$4,Calibration!$D$2:$D$4,G201)</f>
        <v>559.45471003677915</v>
      </c>
    </row>
    <row r="202" spans="1:12" x14ac:dyDescent="0.25">
      <c r="A202">
        <v>1000066</v>
      </c>
      <c r="B202">
        <v>15.17099953</v>
      </c>
      <c r="C202">
        <v>0.31275999999999998</v>
      </c>
      <c r="D202">
        <v>35.876998899999997</v>
      </c>
      <c r="E202">
        <v>0.25389001</v>
      </c>
      <c r="F202">
        <v>37.457000729999997</v>
      </c>
      <c r="G202">
        <v>0.91479999000000001</v>
      </c>
      <c r="H202">
        <v>33.77099991</v>
      </c>
      <c r="J202" s="2">
        <f>TREND(Calibration!$A$2:$A$4,Calibration!$B$2:$B$4,C202)</f>
        <v>394.65932352490722</v>
      </c>
      <c r="K202" s="2">
        <f>TREND(Calibration!$A$2:$A$4,Calibration!$C$2:$C$4,E202)</f>
        <v>470.9348734178152</v>
      </c>
      <c r="L202" s="2">
        <f>TREND(Calibration!$A$2:$A$4,Calibration!$D$2:$D$4,G202)</f>
        <v>557.77721047974921</v>
      </c>
    </row>
    <row r="203" spans="1:12" x14ac:dyDescent="0.25">
      <c r="A203">
        <v>1005066</v>
      </c>
      <c r="B203">
        <v>15.11299992</v>
      </c>
      <c r="C203">
        <v>0.31378999000000002</v>
      </c>
      <c r="D203">
        <v>35.898998259999999</v>
      </c>
      <c r="E203">
        <v>0.25400001</v>
      </c>
      <c r="F203">
        <v>37.463001249999998</v>
      </c>
      <c r="G203">
        <v>0.91750001999999997</v>
      </c>
      <c r="H203">
        <v>33.762001040000001</v>
      </c>
      <c r="J203" s="2">
        <f>TREND(Calibration!$A$2:$A$4,Calibration!$B$2:$B$4,C203)</f>
        <v>399.2334684268792</v>
      </c>
      <c r="K203" s="2">
        <f>TREND(Calibration!$A$2:$A$4,Calibration!$C$2:$C$4,E203)</f>
        <v>471.78279960045461</v>
      </c>
      <c r="L203" s="2">
        <f>TREND(Calibration!$A$2:$A$4,Calibration!$D$2:$D$4,G203)</f>
        <v>559.45471003677915</v>
      </c>
    </row>
    <row r="204" spans="1:12" x14ac:dyDescent="0.25">
      <c r="A204">
        <v>1010213</v>
      </c>
      <c r="B204">
        <v>15.067999840000001</v>
      </c>
      <c r="C204">
        <v>0.31097998999999998</v>
      </c>
      <c r="D204">
        <v>35.880001069999999</v>
      </c>
      <c r="E204">
        <v>0.25319001000000002</v>
      </c>
      <c r="F204">
        <v>37.472999569999999</v>
      </c>
      <c r="G204">
        <v>0.91909998999999998</v>
      </c>
      <c r="H204">
        <v>33.751998899999997</v>
      </c>
      <c r="J204" s="2">
        <f>TREND(Calibration!$A$2:$A$4,Calibration!$B$2:$B$4,C204)</f>
        <v>386.75436943121804</v>
      </c>
      <c r="K204" s="2">
        <f>TREND(Calibration!$A$2:$A$4,Calibration!$C$2:$C$4,E204)</f>
        <v>465.53897952829288</v>
      </c>
      <c r="L204" s="2">
        <f>TREND(Calibration!$A$2:$A$4,Calibration!$D$2:$D$4,G204)</f>
        <v>560.44875416453385</v>
      </c>
    </row>
    <row r="205" spans="1:12" x14ac:dyDescent="0.25">
      <c r="A205">
        <v>1015066</v>
      </c>
      <c r="B205">
        <v>15.06099987</v>
      </c>
      <c r="C205">
        <v>0.30972999000000001</v>
      </c>
      <c r="D205">
        <v>35.876998899999997</v>
      </c>
      <c r="E205">
        <v>0.25324999999999998</v>
      </c>
      <c r="F205">
        <v>37.476001740000001</v>
      </c>
      <c r="G205">
        <v>0.92349999999999999</v>
      </c>
      <c r="H205">
        <v>33.847999569999999</v>
      </c>
      <c r="J205" s="2">
        <f>TREND(Calibration!$A$2:$A$4,Calibration!$B$2:$B$4,C205)</f>
        <v>381.20316881037229</v>
      </c>
      <c r="K205" s="2">
        <f>TREND(Calibration!$A$2:$A$4,Calibration!$C$2:$C$4,E205)</f>
        <v>466.00140763462468</v>
      </c>
      <c r="L205" s="2">
        <f>TREND(Calibration!$A$2:$A$4,Calibration!$D$2:$D$4,G205)</f>
        <v>563.18243298511288</v>
      </c>
    </row>
    <row r="206" spans="1:12" x14ac:dyDescent="0.25">
      <c r="A206">
        <v>1020202</v>
      </c>
      <c r="B206">
        <v>14.960000040000001</v>
      </c>
      <c r="C206">
        <v>0.31064998999999999</v>
      </c>
      <c r="D206">
        <v>35.911998750000002</v>
      </c>
      <c r="E206">
        <v>0.25291999999999998</v>
      </c>
      <c r="F206">
        <v>37.424999239999998</v>
      </c>
      <c r="G206">
        <v>0.92449999000000005</v>
      </c>
      <c r="H206">
        <v>33.812999730000001</v>
      </c>
      <c r="J206" s="2">
        <f>TREND(Calibration!$A$2:$A$4,Calibration!$B$2:$B$4,C206)</f>
        <v>385.28885246731465</v>
      </c>
      <c r="K206" s="2">
        <f>TREND(Calibration!$A$2:$A$4,Calibration!$C$2:$C$4,E206)</f>
        <v>463.4576290867069</v>
      </c>
      <c r="L206" s="2">
        <f>TREND(Calibration!$A$2:$A$4,Calibration!$D$2:$D$4,G206)</f>
        <v>563.80371600124022</v>
      </c>
    </row>
    <row r="207" spans="1:12" x14ac:dyDescent="0.25">
      <c r="A207">
        <v>1025076</v>
      </c>
      <c r="B207">
        <v>14.97999954</v>
      </c>
      <c r="C207">
        <v>0.31038000999999998</v>
      </c>
      <c r="D207">
        <v>35.874000549999998</v>
      </c>
      <c r="E207">
        <v>0.25291999999999998</v>
      </c>
      <c r="F207">
        <v>37.516998289999997</v>
      </c>
      <c r="G207">
        <v>0.92940003000000004</v>
      </c>
      <c r="H207">
        <v>33.823001859999998</v>
      </c>
      <c r="J207" s="2">
        <f>TREND(Calibration!$A$2:$A$4,Calibration!$B$2:$B$4,C207)</f>
        <v>384.08988195242182</v>
      </c>
      <c r="K207" s="2">
        <f>TREND(Calibration!$A$2:$A$4,Calibration!$C$2:$C$4,E207)</f>
        <v>463.4576290867069</v>
      </c>
      <c r="L207" s="2">
        <f>TREND(Calibration!$A$2:$A$4,Calibration!$D$2:$D$4,G207)</f>
        <v>566.84805807500595</v>
      </c>
    </row>
    <row r="208" spans="1:12" x14ac:dyDescent="0.25">
      <c r="A208">
        <v>1030066</v>
      </c>
      <c r="B208">
        <v>14.95100021</v>
      </c>
      <c r="C208">
        <v>0.30972999000000001</v>
      </c>
      <c r="D208">
        <v>35.893001560000002</v>
      </c>
      <c r="E208">
        <v>0.25291999999999998</v>
      </c>
      <c r="F208">
        <v>37.481998439999998</v>
      </c>
      <c r="G208">
        <v>0.92779999999999996</v>
      </c>
      <c r="H208">
        <v>33.803001399999999</v>
      </c>
      <c r="J208" s="2">
        <f>TREND(Calibration!$A$2:$A$4,Calibration!$B$2:$B$4,C208)</f>
        <v>381.20316881037229</v>
      </c>
      <c r="K208" s="2">
        <f>TREND(Calibration!$A$2:$A$4,Calibration!$C$2:$C$4,E208)</f>
        <v>463.4576290867069</v>
      </c>
      <c r="L208" s="2">
        <f>TREND(Calibration!$A$2:$A$4,Calibration!$D$2:$D$4,G208)</f>
        <v>565.85397666989752</v>
      </c>
    </row>
    <row r="209" spans="1:12" x14ac:dyDescent="0.25">
      <c r="A209">
        <v>1035160</v>
      </c>
      <c r="B209">
        <v>14.928000450000001</v>
      </c>
      <c r="C209">
        <v>0.30691998999999998</v>
      </c>
      <c r="D209">
        <v>35.90499878</v>
      </c>
      <c r="E209">
        <v>0.25260000999999999</v>
      </c>
      <c r="F209">
        <v>37.481998439999998</v>
      </c>
      <c r="G209">
        <v>0.92830002</v>
      </c>
      <c r="H209">
        <v>33.77099991</v>
      </c>
      <c r="J209" s="2">
        <f>TREND(Calibration!$A$2:$A$4,Calibration!$B$2:$B$4,C209)</f>
        <v>368.7240698147109</v>
      </c>
      <c r="K209" s="2">
        <f>TREND(Calibration!$A$2:$A$4,Calibration!$C$2:$C$4,E209)</f>
        <v>460.99101182140953</v>
      </c>
      <c r="L209" s="2">
        <f>TREND(Calibration!$A$2:$A$4,Calibration!$D$2:$D$4,G209)</f>
        <v>566.16463371019199</v>
      </c>
    </row>
    <row r="210" spans="1:12" x14ac:dyDescent="0.25">
      <c r="A210">
        <v>1040098</v>
      </c>
      <c r="B210">
        <v>14.940999980000001</v>
      </c>
      <c r="C210">
        <v>0.30978999000000002</v>
      </c>
      <c r="D210">
        <v>35.874000549999998</v>
      </c>
      <c r="E210">
        <v>0.25253998999999999</v>
      </c>
      <c r="F210">
        <v>37.500999450000002</v>
      </c>
      <c r="G210">
        <v>0.93699997999999995</v>
      </c>
      <c r="H210">
        <v>33.868000029999997</v>
      </c>
      <c r="J210" s="2">
        <f>TREND(Calibration!$A$2:$A$4,Calibration!$B$2:$B$4,C210)</f>
        <v>381.46962644017299</v>
      </c>
      <c r="K210" s="2">
        <f>TREND(Calibration!$A$2:$A$4,Calibration!$C$2:$C$4,E210)</f>
        <v>460.52835246248219</v>
      </c>
      <c r="L210" s="2">
        <f>TREND(Calibration!$A$2:$A$4,Calibration!$D$2:$D$4,G210)</f>
        <v>571.56982515109416</v>
      </c>
    </row>
    <row r="211" spans="1:12" x14ac:dyDescent="0.25">
      <c r="A211">
        <v>1045087</v>
      </c>
      <c r="B211">
        <v>14.95100021</v>
      </c>
      <c r="C211">
        <v>0.31125000000000003</v>
      </c>
      <c r="D211">
        <v>35.909000399999996</v>
      </c>
      <c r="E211">
        <v>0.25238000999999999</v>
      </c>
      <c r="F211">
        <v>37.459999080000003</v>
      </c>
      <c r="G211">
        <v>0.92989999000000001</v>
      </c>
      <c r="H211">
        <v>33.803001399999999</v>
      </c>
      <c r="J211" s="2">
        <f>TREND(Calibration!$A$2:$A$4,Calibration!$B$2:$B$4,C211)</f>
        <v>387.95347317492588</v>
      </c>
      <c r="K211" s="2">
        <f>TREND(Calibration!$A$2:$A$4,Calibration!$C$2:$C$4,E211)</f>
        <v>459.29515945613093</v>
      </c>
      <c r="L211" s="2">
        <f>TREND(Calibration!$A$2:$A$4,Calibration!$D$2:$D$4,G211)</f>
        <v>567.15867783794658</v>
      </c>
    </row>
    <row r="212" spans="1:12" x14ac:dyDescent="0.25">
      <c r="A212">
        <v>1050066</v>
      </c>
      <c r="B212">
        <v>15.03499985</v>
      </c>
      <c r="C212">
        <v>0.30972999000000001</v>
      </c>
      <c r="D212">
        <v>35.886001589999999</v>
      </c>
      <c r="E212">
        <v>0.25233000999999999</v>
      </c>
      <c r="F212">
        <v>37.498001100000003</v>
      </c>
      <c r="G212">
        <v>0.94349998000000002</v>
      </c>
      <c r="H212">
        <v>33.84500122</v>
      </c>
      <c r="J212" s="2">
        <f>TREND(Calibration!$A$2:$A$4,Calibration!$B$2:$B$4,C212)</f>
        <v>381.20316881037229</v>
      </c>
      <c r="K212" s="2">
        <f>TREND(Calibration!$A$2:$A$4,Calibration!$C$2:$C$4,E212)</f>
        <v>458.90973846402221</v>
      </c>
      <c r="L212" s="2">
        <f>TREND(Calibration!$A$2:$A$4,Calibration!$D$2:$D$4,G212)</f>
        <v>575.60820513972226</v>
      </c>
    </row>
    <row r="213" spans="1:12" x14ac:dyDescent="0.25">
      <c r="A213">
        <v>1055066</v>
      </c>
      <c r="B213">
        <v>15.09300041</v>
      </c>
      <c r="C213">
        <v>0.31167999000000002</v>
      </c>
      <c r="D213">
        <v>35.88999939</v>
      </c>
      <c r="E213">
        <v>0.25233000999999999</v>
      </c>
      <c r="F213">
        <v>37.513999939999998</v>
      </c>
      <c r="G213">
        <v>0.94669998</v>
      </c>
      <c r="H213">
        <v>33.929000850000001</v>
      </c>
      <c r="J213" s="2">
        <f>TREND(Calibration!$A$2:$A$4,Calibration!$B$2:$B$4,C213)</f>
        <v>389.86304177889178</v>
      </c>
      <c r="K213" s="2">
        <f>TREND(Calibration!$A$2:$A$4,Calibration!$C$2:$C$4,E213)</f>
        <v>458.90973846402221</v>
      </c>
      <c r="L213" s="2">
        <f>TREND(Calibration!$A$2:$A$4,Calibration!$D$2:$D$4,G213)</f>
        <v>577.59633067258528</v>
      </c>
    </row>
    <row r="214" spans="1:12" x14ac:dyDescent="0.25">
      <c r="A214">
        <v>1060072</v>
      </c>
      <c r="B214">
        <v>15.083999629999999</v>
      </c>
      <c r="C214">
        <v>0.31156999000000002</v>
      </c>
      <c r="D214">
        <v>35.944000240000001</v>
      </c>
      <c r="E214">
        <v>0.25195000000000001</v>
      </c>
      <c r="F214">
        <v>37.463001249999998</v>
      </c>
      <c r="G214">
        <v>0.93159997000000005</v>
      </c>
      <c r="H214">
        <v>33.876998899999997</v>
      </c>
      <c r="J214" s="2">
        <f>TREND(Calibration!$A$2:$A$4,Calibration!$B$2:$B$4,C214)</f>
        <v>389.37453612425725</v>
      </c>
      <c r="K214" s="2">
        <f>TREND(Calibration!$A$2:$A$4,Calibration!$C$2:$C$4,E214)</f>
        <v>455.9804618397975</v>
      </c>
      <c r="L214" s="2">
        <f>TREND(Calibration!$A$2:$A$4,Calibration!$D$2:$D$4,G214)</f>
        <v>568.21485710149557</v>
      </c>
    </row>
    <row r="215" spans="1:12" x14ac:dyDescent="0.25">
      <c r="A215">
        <v>1065206</v>
      </c>
      <c r="B215">
        <v>15.05799961</v>
      </c>
      <c r="C215">
        <v>0.30746001000000001</v>
      </c>
      <c r="D215">
        <v>35.909000399999996</v>
      </c>
      <c r="E215">
        <v>0.252</v>
      </c>
      <c r="F215">
        <v>37.437999730000001</v>
      </c>
      <c r="G215">
        <v>0.92349999999999999</v>
      </c>
      <c r="H215">
        <v>33.89599991</v>
      </c>
      <c r="J215" s="2">
        <f>TREND(Calibration!$A$2:$A$4,Calibration!$B$2:$B$4,C215)</f>
        <v>371.12227730212635</v>
      </c>
      <c r="K215" s="2">
        <f>TREND(Calibration!$A$2:$A$4,Calibration!$C$2:$C$4,E215)</f>
        <v>456.36588283190622</v>
      </c>
      <c r="L215" s="2">
        <f>TREND(Calibration!$A$2:$A$4,Calibration!$D$2:$D$4,G215)</f>
        <v>563.18243298511288</v>
      </c>
    </row>
    <row r="216" spans="1:12" x14ac:dyDescent="0.25">
      <c r="A216">
        <v>1070066</v>
      </c>
      <c r="B216">
        <v>15.024999619999999</v>
      </c>
      <c r="C216">
        <v>0.30919001000000002</v>
      </c>
      <c r="D216">
        <v>35.89599991</v>
      </c>
      <c r="E216">
        <v>0.25195000000000001</v>
      </c>
      <c r="F216">
        <v>37.505001069999999</v>
      </c>
      <c r="G216">
        <v>0.92989999000000001</v>
      </c>
      <c r="H216">
        <v>33.870998380000003</v>
      </c>
      <c r="J216" s="2">
        <f>TREND(Calibration!$A$2:$A$4,Calibration!$B$2:$B$4,C216)</f>
        <v>378.805138961377</v>
      </c>
      <c r="K216" s="2">
        <f>TREND(Calibration!$A$2:$A$4,Calibration!$C$2:$C$4,E216)</f>
        <v>455.9804618397975</v>
      </c>
      <c r="L216" s="2">
        <f>TREND(Calibration!$A$2:$A$4,Calibration!$D$2:$D$4,G216)</f>
        <v>567.15867783794658</v>
      </c>
    </row>
    <row r="217" spans="1:12" x14ac:dyDescent="0.25">
      <c r="A217">
        <v>1075066</v>
      </c>
      <c r="B217">
        <v>14.998999599999999</v>
      </c>
      <c r="C217">
        <v>0.30659999999999998</v>
      </c>
      <c r="D217">
        <v>35.88999939</v>
      </c>
      <c r="E217">
        <v>0.25195000000000001</v>
      </c>
      <c r="F217">
        <v>37.505001069999999</v>
      </c>
      <c r="G217">
        <v>0.92079997000000002</v>
      </c>
      <c r="H217">
        <v>33.828998570000003</v>
      </c>
      <c r="J217" s="2">
        <f>TREND(Calibration!$A$2:$A$4,Calibration!$B$2:$B$4,C217)</f>
        <v>367.30300686537953</v>
      </c>
      <c r="K217" s="2">
        <f>TREND(Calibration!$A$2:$A$4,Calibration!$C$2:$C$4,E217)</f>
        <v>455.9804618397975</v>
      </c>
      <c r="L217" s="2">
        <f>TREND(Calibration!$A$2:$A$4,Calibration!$D$2:$D$4,G217)</f>
        <v>561.50493342808284</v>
      </c>
    </row>
    <row r="218" spans="1:12" x14ac:dyDescent="0.25">
      <c r="A218">
        <v>1080066</v>
      </c>
      <c r="B218">
        <v>14.99600029</v>
      </c>
      <c r="C218">
        <v>0.30626999999999999</v>
      </c>
      <c r="D218">
        <v>35.893001560000002</v>
      </c>
      <c r="E218">
        <v>0.252</v>
      </c>
      <c r="F218">
        <v>37.488998410000001</v>
      </c>
      <c r="G218">
        <v>0.92669999999999997</v>
      </c>
      <c r="H218">
        <v>33.841999049999998</v>
      </c>
      <c r="J218" s="2">
        <f>TREND(Calibration!$A$2:$A$4,Calibration!$B$2:$B$4,C218)</f>
        <v>365.83748990147615</v>
      </c>
      <c r="K218" s="2">
        <f>TREND(Calibration!$A$2:$A$4,Calibration!$C$2:$C$4,E218)</f>
        <v>456.36588283190622</v>
      </c>
      <c r="L218" s="2">
        <f>TREND(Calibration!$A$2:$A$4,Calibration!$D$2:$D$4,G218)</f>
        <v>565.17055851797591</v>
      </c>
    </row>
    <row r="219" spans="1:12" x14ac:dyDescent="0.25">
      <c r="A219">
        <v>1085073</v>
      </c>
      <c r="B219">
        <v>14.998999599999999</v>
      </c>
      <c r="C219">
        <v>0.31091999999999997</v>
      </c>
      <c r="D219">
        <v>35.898998259999999</v>
      </c>
      <c r="E219">
        <v>0.252</v>
      </c>
      <c r="F219">
        <v>37.453998570000003</v>
      </c>
      <c r="G219">
        <v>0.9224</v>
      </c>
      <c r="H219">
        <v>33.861000060000002</v>
      </c>
      <c r="J219" s="2">
        <f>TREND(Calibration!$A$2:$A$4,Calibration!$B$2:$B$4,C219)</f>
        <v>386.48795621102227</v>
      </c>
      <c r="K219" s="2">
        <f>TREND(Calibration!$A$2:$A$4,Calibration!$C$2:$C$4,E219)</f>
        <v>456.36588283190622</v>
      </c>
      <c r="L219" s="2">
        <f>TREND(Calibration!$A$2:$A$4,Calibration!$D$2:$D$4,G219)</f>
        <v>562.49901483319115</v>
      </c>
    </row>
    <row r="220" spans="1:12" x14ac:dyDescent="0.25">
      <c r="A220">
        <v>1090074</v>
      </c>
      <c r="B220">
        <v>15.00899982</v>
      </c>
      <c r="C220">
        <v>0.31097998999999998</v>
      </c>
      <c r="D220">
        <v>35.882999419999997</v>
      </c>
      <c r="E220">
        <v>0.25206000000000001</v>
      </c>
      <c r="F220">
        <v>37.476001740000001</v>
      </c>
      <c r="G220">
        <v>0.91750001999999997</v>
      </c>
      <c r="H220">
        <v>33.852001190000003</v>
      </c>
      <c r="J220" s="2">
        <f>TREND(Calibration!$A$2:$A$4,Calibration!$B$2:$B$4,C220)</f>
        <v>386.75436943121804</v>
      </c>
      <c r="K220" s="2">
        <f>TREND(Calibration!$A$2:$A$4,Calibration!$C$2:$C$4,E220)</f>
        <v>456.82838802243668</v>
      </c>
      <c r="L220" s="2">
        <f>TREND(Calibration!$A$2:$A$4,Calibration!$D$2:$D$4,G220)</f>
        <v>559.45471003677915</v>
      </c>
    </row>
    <row r="221" spans="1:12" x14ac:dyDescent="0.25">
      <c r="A221">
        <v>1095113</v>
      </c>
      <c r="B221">
        <v>15.05500031</v>
      </c>
      <c r="C221">
        <v>0.31178999000000002</v>
      </c>
      <c r="D221">
        <v>35.886001589999999</v>
      </c>
      <c r="E221">
        <v>0.25173000000000001</v>
      </c>
      <c r="F221">
        <v>37.507999419999997</v>
      </c>
      <c r="G221">
        <v>0.92349999999999999</v>
      </c>
      <c r="H221">
        <v>33.793998719999998</v>
      </c>
      <c r="J221" s="2">
        <f>TREND(Calibration!$A$2:$A$4,Calibration!$B$2:$B$4,C221)</f>
        <v>390.35154743352609</v>
      </c>
      <c r="K221" s="2">
        <f>TREND(Calibration!$A$2:$A$4,Calibration!$C$2:$C$4,E221)</f>
        <v>454.28460947451913</v>
      </c>
      <c r="L221" s="2">
        <f>TREND(Calibration!$A$2:$A$4,Calibration!$D$2:$D$4,G221)</f>
        <v>563.18243298511288</v>
      </c>
    </row>
    <row r="222" spans="1:12" x14ac:dyDescent="0.25">
      <c r="A222">
        <v>1100074</v>
      </c>
      <c r="B222">
        <v>15.050999640000001</v>
      </c>
      <c r="C222">
        <v>0.30935001000000001</v>
      </c>
      <c r="D222">
        <v>35.90499878</v>
      </c>
      <c r="E222">
        <v>0.25195000000000001</v>
      </c>
      <c r="F222">
        <v>37.451000209999997</v>
      </c>
      <c r="G222">
        <v>0.92019998999999997</v>
      </c>
      <c r="H222">
        <v>33.806999210000001</v>
      </c>
      <c r="J222" s="2">
        <f>TREND(Calibration!$A$2:$A$4,Calibration!$B$2:$B$4,C222)</f>
        <v>379.51569264084515</v>
      </c>
      <c r="K222" s="2">
        <f>TREND(Calibration!$A$2:$A$4,Calibration!$C$2:$C$4,E222)</f>
        <v>455.9804618397975</v>
      </c>
      <c r="L222" s="2">
        <f>TREND(Calibration!$A$2:$A$4,Calibration!$D$2:$D$4,G222)</f>
        <v>561.13217231645547</v>
      </c>
    </row>
    <row r="223" spans="1:12" x14ac:dyDescent="0.25">
      <c r="A223">
        <v>1105066</v>
      </c>
      <c r="B223">
        <v>15.050999640000001</v>
      </c>
      <c r="C223">
        <v>0.30930001000000001</v>
      </c>
      <c r="D223">
        <v>35.898998259999999</v>
      </c>
      <c r="E223">
        <v>0.25206000000000001</v>
      </c>
      <c r="F223">
        <v>37.481998439999998</v>
      </c>
      <c r="G223">
        <v>0.92129998999999996</v>
      </c>
      <c r="H223">
        <v>33.89599991</v>
      </c>
      <c r="J223" s="2">
        <f>TREND(Calibration!$A$2:$A$4,Calibration!$B$2:$B$4,C223)</f>
        <v>379.29364461601131</v>
      </c>
      <c r="K223" s="2">
        <f>TREND(Calibration!$A$2:$A$4,Calibration!$C$2:$C$4,E223)</f>
        <v>456.82838802243668</v>
      </c>
      <c r="L223" s="2">
        <f>TREND(Calibration!$A$2:$A$4,Calibration!$D$2:$D$4,G223)</f>
        <v>561.8155904683772</v>
      </c>
    </row>
    <row r="224" spans="1:12" x14ac:dyDescent="0.25">
      <c r="A224">
        <v>1110066</v>
      </c>
      <c r="B224">
        <v>15.083999629999999</v>
      </c>
      <c r="C224">
        <v>0.31325001000000002</v>
      </c>
      <c r="D224">
        <v>35.909000399999996</v>
      </c>
      <c r="E224">
        <v>0.25134999000000002</v>
      </c>
      <c r="F224">
        <v>37.523998259999999</v>
      </c>
      <c r="G224">
        <v>0.93210000000000004</v>
      </c>
      <c r="H224">
        <v>33.858001710000003</v>
      </c>
      <c r="J224" s="2">
        <f>TREND(Calibration!$A$2:$A$4,Calibration!$B$2:$B$4,C224)</f>
        <v>396.83543857788391</v>
      </c>
      <c r="K224" s="2">
        <f>TREND(Calibration!$A$2:$A$4,Calibration!$C$2:$C$4,E224)</f>
        <v>451.35533285029419</v>
      </c>
      <c r="L224" s="2">
        <f>TREND(Calibration!$A$2:$A$4,Calibration!$D$2:$D$4,G224)</f>
        <v>568.52552035468227</v>
      </c>
    </row>
    <row r="225" spans="1:12" x14ac:dyDescent="0.25">
      <c r="A225">
        <v>1115191</v>
      </c>
      <c r="B225">
        <v>15.045000079999999</v>
      </c>
      <c r="C225">
        <v>0.31038000999999998</v>
      </c>
      <c r="D225">
        <v>35.930999759999999</v>
      </c>
      <c r="E225">
        <v>0.25167999000000002</v>
      </c>
      <c r="F225">
        <v>37.437999730000001</v>
      </c>
      <c r="G225">
        <v>0.91909998999999998</v>
      </c>
      <c r="H225">
        <v>33.870998380000003</v>
      </c>
      <c r="J225" s="2">
        <f>TREND(Calibration!$A$2:$A$4,Calibration!$B$2:$B$4,C225)</f>
        <v>384.08988195242182</v>
      </c>
      <c r="K225" s="2">
        <f>TREND(Calibration!$A$2:$A$4,Calibration!$C$2:$C$4,E225)</f>
        <v>453.89911139821197</v>
      </c>
      <c r="L225" s="2">
        <f>TREND(Calibration!$A$2:$A$4,Calibration!$D$2:$D$4,G225)</f>
        <v>560.44875416453385</v>
      </c>
    </row>
    <row r="226" spans="1:12" x14ac:dyDescent="0.25">
      <c r="A226">
        <v>1120075</v>
      </c>
      <c r="B226">
        <v>15.01200008</v>
      </c>
      <c r="C226">
        <v>0.31097998999999998</v>
      </c>
      <c r="D226">
        <v>35.928001399999999</v>
      </c>
      <c r="E226">
        <v>0.25167999000000002</v>
      </c>
      <c r="F226">
        <v>37.47900009</v>
      </c>
      <c r="G226">
        <v>0.92019998999999997</v>
      </c>
      <c r="H226">
        <v>33.828998570000003</v>
      </c>
      <c r="J226" s="2">
        <f>TREND(Calibration!$A$2:$A$4,Calibration!$B$2:$B$4,C226)</f>
        <v>386.75436943121804</v>
      </c>
      <c r="K226" s="2">
        <f>TREND(Calibration!$A$2:$A$4,Calibration!$C$2:$C$4,E226)</f>
        <v>453.89911139821197</v>
      </c>
      <c r="L226" s="2">
        <f>TREND(Calibration!$A$2:$A$4,Calibration!$D$2:$D$4,G226)</f>
        <v>561.13217231645547</v>
      </c>
    </row>
    <row r="227" spans="1:12" x14ac:dyDescent="0.25">
      <c r="A227">
        <v>1125066</v>
      </c>
      <c r="B227">
        <v>15.05799961</v>
      </c>
      <c r="C227">
        <v>0.31167999000000002</v>
      </c>
      <c r="D227">
        <v>35.861000060000002</v>
      </c>
      <c r="E227">
        <v>0.25161999000000002</v>
      </c>
      <c r="F227">
        <v>37.492000580000003</v>
      </c>
      <c r="G227">
        <v>0.93370003000000001</v>
      </c>
      <c r="H227">
        <v>33.909000399999996</v>
      </c>
      <c r="J227" s="2">
        <f>TREND(Calibration!$A$2:$A$4,Calibration!$B$2:$B$4,C227)</f>
        <v>389.86304177889178</v>
      </c>
      <c r="K227" s="2">
        <f>TREND(Calibration!$A$2:$A$4,Calibration!$C$2:$C$4,E227)</f>
        <v>453.43660620768151</v>
      </c>
      <c r="L227" s="2">
        <f>TREND(Calibration!$A$2:$A$4,Calibration!$D$2:$D$4,G227)</f>
        <v>569.5196017597907</v>
      </c>
    </row>
    <row r="228" spans="1:12" x14ac:dyDescent="0.25">
      <c r="A228">
        <v>1130066</v>
      </c>
      <c r="B228">
        <v>15.079999920000001</v>
      </c>
      <c r="C228">
        <v>0.31384000000000001</v>
      </c>
      <c r="D228">
        <v>35.876998899999997</v>
      </c>
      <c r="E228">
        <v>0.25227000999999999</v>
      </c>
      <c r="F228">
        <v>37.513999939999998</v>
      </c>
      <c r="G228">
        <v>0.92889999999999995</v>
      </c>
      <c r="H228">
        <v>33.944999690000003</v>
      </c>
      <c r="J228" s="2">
        <f>TREND(Calibration!$A$2:$A$4,Calibration!$B$2:$B$4,C228)</f>
        <v>399.45556086131796</v>
      </c>
      <c r="K228" s="2">
        <f>TREND(Calibration!$A$2:$A$4,Calibration!$C$2:$C$4,E228)</f>
        <v>458.44723327349175</v>
      </c>
      <c r="L228" s="2">
        <f>TREND(Calibration!$A$2:$A$4,Calibration!$D$2:$D$4,G228)</f>
        <v>566.53739482181913</v>
      </c>
    </row>
    <row r="229" spans="1:12" x14ac:dyDescent="0.25">
      <c r="A229">
        <v>1135094</v>
      </c>
      <c r="B229">
        <v>15.041999819999999</v>
      </c>
      <c r="C229">
        <v>0.31064998999999999</v>
      </c>
      <c r="D229">
        <v>35.89599991</v>
      </c>
      <c r="E229">
        <v>0.25238000999999999</v>
      </c>
      <c r="F229">
        <v>37.47900009</v>
      </c>
      <c r="G229">
        <v>0.91540003000000003</v>
      </c>
      <c r="H229">
        <v>33.863998410000001</v>
      </c>
      <c r="J229" s="2">
        <f>TREND(Calibration!$A$2:$A$4,Calibration!$B$2:$B$4,C229)</f>
        <v>385.28885246731465</v>
      </c>
      <c r="K229" s="2">
        <f>TREND(Calibration!$A$2:$A$4,Calibration!$C$2:$C$4,E229)</f>
        <v>459.29515945613093</v>
      </c>
      <c r="L229" s="2">
        <f>TREND(Calibration!$A$2:$A$4,Calibration!$D$2:$D$4,G229)</f>
        <v>558.1500088687302</v>
      </c>
    </row>
    <row r="230" spans="1:12" x14ac:dyDescent="0.25">
      <c r="A230">
        <v>1140086</v>
      </c>
      <c r="B230">
        <v>15.01599979</v>
      </c>
      <c r="C230">
        <v>0.31244000999999999</v>
      </c>
      <c r="D230">
        <v>35.958999630000001</v>
      </c>
      <c r="E230">
        <v>0.25264998999999999</v>
      </c>
      <c r="F230">
        <v>37.453998570000003</v>
      </c>
      <c r="G230">
        <v>0.91810000000000003</v>
      </c>
      <c r="H230">
        <v>33.883998869999999</v>
      </c>
      <c r="J230" s="2">
        <f>TREND(Calibration!$A$2:$A$4,Calibration!$B$2:$B$4,C230)</f>
        <v>393.23826057557562</v>
      </c>
      <c r="K230" s="2">
        <f>TREND(Calibration!$A$2:$A$4,Calibration!$C$2:$C$4,E230)</f>
        <v>461.37627864512137</v>
      </c>
      <c r="L230" s="2">
        <f>TREND(Calibration!$A$2:$A$4,Calibration!$D$2:$D$4,G230)</f>
        <v>559.82747114840652</v>
      </c>
    </row>
    <row r="231" spans="1:12" x14ac:dyDescent="0.25">
      <c r="A231">
        <v>1145066</v>
      </c>
      <c r="B231">
        <v>15.071000099999999</v>
      </c>
      <c r="C231">
        <v>0.31075998999999999</v>
      </c>
      <c r="D231">
        <v>35.880001069999999</v>
      </c>
      <c r="E231">
        <v>0.25264998999999999</v>
      </c>
      <c r="F231">
        <v>37.498001100000003</v>
      </c>
      <c r="G231">
        <v>0.93589997000000003</v>
      </c>
      <c r="H231">
        <v>33.953998570000003</v>
      </c>
      <c r="J231" s="2">
        <f>TREND(Calibration!$A$2:$A$4,Calibration!$B$2:$B$4,C231)</f>
        <v>385.77735812194919</v>
      </c>
      <c r="K231" s="2">
        <f>TREND(Calibration!$A$2:$A$4,Calibration!$C$2:$C$4,E231)</f>
        <v>461.37627864512137</v>
      </c>
      <c r="L231" s="2">
        <f>TREND(Calibration!$A$2:$A$4,Calibration!$D$2:$D$4,G231)</f>
        <v>570.88640078628021</v>
      </c>
    </row>
    <row r="232" spans="1:12" x14ac:dyDescent="0.25">
      <c r="A232">
        <v>1150066</v>
      </c>
      <c r="B232">
        <v>15.079999920000001</v>
      </c>
      <c r="C232">
        <v>0.30968001000000001</v>
      </c>
      <c r="D232">
        <v>35.902000430000001</v>
      </c>
      <c r="E232">
        <v>0.25302999999999998</v>
      </c>
      <c r="F232">
        <v>37.516998289999997</v>
      </c>
      <c r="G232">
        <v>0.93970001000000003</v>
      </c>
      <c r="H232">
        <v>33.883998869999999</v>
      </c>
      <c r="J232" s="2">
        <f>TREND(Calibration!$A$2:$A$4,Calibration!$B$2:$B$4,C232)</f>
        <v>380.9812096047483</v>
      </c>
      <c r="K232" s="2">
        <f>TREND(Calibration!$A$2:$A$4,Calibration!$C$2:$C$4,E232)</f>
        <v>464.30555526934631</v>
      </c>
      <c r="L232" s="2">
        <f>TREND(Calibration!$A$2:$A$4,Calibration!$D$2:$D$4,G232)</f>
        <v>573.24732470812432</v>
      </c>
    </row>
    <row r="233" spans="1:12" x14ac:dyDescent="0.25">
      <c r="A233">
        <v>1155083</v>
      </c>
      <c r="B233">
        <v>15.04800034</v>
      </c>
      <c r="C233">
        <v>0.31</v>
      </c>
      <c r="D233">
        <v>35.880001069999999</v>
      </c>
      <c r="E233">
        <v>0.25324999999999998</v>
      </c>
      <c r="F233">
        <v>37.453998570000003</v>
      </c>
      <c r="G233">
        <v>0.92889999999999995</v>
      </c>
      <c r="H233">
        <v>33.957000729999997</v>
      </c>
      <c r="J233" s="2">
        <f>TREND(Calibration!$A$2:$A$4,Calibration!$B$2:$B$4,C233)</f>
        <v>382.4022725540799</v>
      </c>
      <c r="K233" s="2">
        <f>TREND(Calibration!$A$2:$A$4,Calibration!$C$2:$C$4,E233)</f>
        <v>466.00140763462468</v>
      </c>
      <c r="L233" s="2">
        <f>TREND(Calibration!$A$2:$A$4,Calibration!$D$2:$D$4,G233)</f>
        <v>566.53739482181913</v>
      </c>
    </row>
    <row r="234" spans="1:12" x14ac:dyDescent="0.25">
      <c r="A234">
        <v>1160066</v>
      </c>
      <c r="B234">
        <v>15.07699966</v>
      </c>
      <c r="C234">
        <v>0.30687001000000003</v>
      </c>
      <c r="D234">
        <v>35.89599991</v>
      </c>
      <c r="E234">
        <v>0.25352001000000002</v>
      </c>
      <c r="F234">
        <v>37.527000430000001</v>
      </c>
      <c r="G234">
        <v>0.94450003000000005</v>
      </c>
      <c r="H234">
        <v>34.001998899999997</v>
      </c>
      <c r="J234" s="2">
        <f>TREND(Calibration!$A$2:$A$4,Calibration!$B$2:$B$4,C234)</f>
        <v>368.50211060908737</v>
      </c>
      <c r="K234" s="2">
        <f>TREND(Calibration!$A$2:$A$4,Calibration!$C$2:$C$4,E234)</f>
        <v>468.08275807621067</v>
      </c>
      <c r="L234" s="2">
        <f>TREND(Calibration!$A$2:$A$4,Calibration!$D$2:$D$4,G234)</f>
        <v>576.22952543320343</v>
      </c>
    </row>
    <row r="235" spans="1:12" x14ac:dyDescent="0.25">
      <c r="A235">
        <v>1165113</v>
      </c>
      <c r="B235">
        <v>15.041999819999999</v>
      </c>
      <c r="C235">
        <v>0.30880999999999997</v>
      </c>
      <c r="D235">
        <v>35.867000580000003</v>
      </c>
      <c r="E235">
        <v>0.25352001000000002</v>
      </c>
      <c r="F235">
        <v>37.52999878</v>
      </c>
      <c r="G235">
        <v>0.94080001000000002</v>
      </c>
      <c r="H235">
        <v>33.92200089</v>
      </c>
      <c r="J235" s="2">
        <f>TREND(Calibration!$A$2:$A$4,Calibration!$B$2:$B$4,C235)</f>
        <v>377.11752956303462</v>
      </c>
      <c r="K235" s="2">
        <f>TREND(Calibration!$A$2:$A$4,Calibration!$C$2:$C$4,E235)</f>
        <v>468.08275807621067</v>
      </c>
      <c r="L235" s="2">
        <f>TREND(Calibration!$A$2:$A$4,Calibration!$D$2:$D$4,G235)</f>
        <v>573.93074286004594</v>
      </c>
    </row>
    <row r="236" spans="1:12" x14ac:dyDescent="0.25">
      <c r="A236">
        <v>1170072</v>
      </c>
      <c r="B236">
        <v>15.01200008</v>
      </c>
      <c r="C236">
        <v>0.30919001000000002</v>
      </c>
      <c r="D236">
        <v>35.915000919999997</v>
      </c>
      <c r="E236">
        <v>0.25367999000000002</v>
      </c>
      <c r="F236">
        <v>37.492000580000003</v>
      </c>
      <c r="G236">
        <v>0.93480003</v>
      </c>
      <c r="H236">
        <v>33.834999080000003</v>
      </c>
      <c r="J236" s="2">
        <f>TREND(Calibration!$A$2:$A$4,Calibration!$B$2:$B$4,C236)</f>
        <v>378.805138961377</v>
      </c>
      <c r="K236" s="2">
        <f>TREND(Calibration!$A$2:$A$4,Calibration!$C$2:$C$4,E236)</f>
        <v>469.31595108256192</v>
      </c>
      <c r="L236" s="2">
        <f>TREND(Calibration!$A$2:$A$4,Calibration!$D$2:$D$4,G236)</f>
        <v>570.20301991171232</v>
      </c>
    </row>
    <row r="237" spans="1:12" x14ac:dyDescent="0.25">
      <c r="A237">
        <v>1175066</v>
      </c>
      <c r="B237">
        <v>15.00300026</v>
      </c>
      <c r="C237">
        <v>0.30816999</v>
      </c>
      <c r="D237">
        <v>35.88999939</v>
      </c>
      <c r="E237">
        <v>0.25319001000000002</v>
      </c>
      <c r="F237">
        <v>37.494998930000001</v>
      </c>
      <c r="G237">
        <v>0.94450003000000005</v>
      </c>
      <c r="H237">
        <v>33.944999690000003</v>
      </c>
      <c r="J237" s="2">
        <f>TREND(Calibration!$A$2:$A$4,Calibration!$B$2:$B$4,C237)</f>
        <v>374.27527043555688</v>
      </c>
      <c r="K237" s="2">
        <f>TREND(Calibration!$A$2:$A$4,Calibration!$C$2:$C$4,E237)</f>
        <v>465.53897952829288</v>
      </c>
      <c r="L237" s="2">
        <f>TREND(Calibration!$A$2:$A$4,Calibration!$D$2:$D$4,G237)</f>
        <v>576.22952543320343</v>
      </c>
    </row>
    <row r="238" spans="1:12" x14ac:dyDescent="0.25">
      <c r="A238">
        <v>1180073</v>
      </c>
      <c r="B238">
        <v>14.95100021</v>
      </c>
      <c r="C238">
        <v>0.30210998999999999</v>
      </c>
      <c r="D238">
        <v>35.886001589999999</v>
      </c>
      <c r="E238">
        <v>0.25362000000000001</v>
      </c>
      <c r="F238">
        <v>37.428001399999999</v>
      </c>
      <c r="G238">
        <v>0.93589997000000003</v>
      </c>
      <c r="H238">
        <v>33.900001529999997</v>
      </c>
      <c r="J238" s="2">
        <f>TREND(Calibration!$A$2:$A$4,Calibration!$B$2:$B$4,C238)</f>
        <v>347.36304982569663</v>
      </c>
      <c r="K238" s="2">
        <f>TREND(Calibration!$A$2:$A$4,Calibration!$C$2:$C$4,E238)</f>
        <v>468.85352297622967</v>
      </c>
      <c r="L238" s="2">
        <f>TREND(Calibration!$A$2:$A$4,Calibration!$D$2:$D$4,G238)</f>
        <v>570.88640078628021</v>
      </c>
    </row>
    <row r="239" spans="1:12" x14ac:dyDescent="0.25">
      <c r="A239">
        <v>1185096</v>
      </c>
      <c r="B239">
        <v>14.9829998</v>
      </c>
      <c r="C239">
        <v>0.30498001000000002</v>
      </c>
      <c r="D239">
        <v>35.902000430000001</v>
      </c>
      <c r="E239">
        <v>0.25352001000000002</v>
      </c>
      <c r="F239">
        <v>37.511001589999999</v>
      </c>
      <c r="G239">
        <v>0.94940000999999996</v>
      </c>
      <c r="H239">
        <v>33.880001069999999</v>
      </c>
      <c r="J239" s="2">
        <f>TREND(Calibration!$A$2:$A$4,Calibration!$B$2:$B$4,C239)</f>
        <v>360.10869527036857</v>
      </c>
      <c r="K239" s="2">
        <f>TREND(Calibration!$A$2:$A$4,Calibration!$C$2:$C$4,E239)</f>
        <v>468.08275807621067</v>
      </c>
      <c r="L239" s="2">
        <f>TREND(Calibration!$A$2:$A$4,Calibration!$D$2:$D$4,G239)</f>
        <v>579.27383022961533</v>
      </c>
    </row>
    <row r="240" spans="1:12" x14ac:dyDescent="0.25">
      <c r="A240">
        <v>1190157</v>
      </c>
      <c r="B240">
        <v>15.01200008</v>
      </c>
      <c r="C240">
        <v>0.30897998999999998</v>
      </c>
      <c r="D240">
        <v>35.909000399999996</v>
      </c>
      <c r="E240">
        <v>0.25330001000000002</v>
      </c>
      <c r="F240">
        <v>37.444000240000001</v>
      </c>
      <c r="G240">
        <v>0.94080001000000002</v>
      </c>
      <c r="H240">
        <v>33.918998719999998</v>
      </c>
      <c r="J240" s="2">
        <f>TREND(Calibration!$A$2:$A$4,Calibration!$B$2:$B$4,C240)</f>
        <v>377.8724484378647</v>
      </c>
      <c r="K240" s="2">
        <f>TREND(Calibration!$A$2:$A$4,Calibration!$C$2:$C$4,E240)</f>
        <v>466.3869057109323</v>
      </c>
      <c r="L240" s="2">
        <f>TREND(Calibration!$A$2:$A$4,Calibration!$D$2:$D$4,G240)</f>
        <v>573.93074286004594</v>
      </c>
    </row>
    <row r="241" spans="1:12" x14ac:dyDescent="0.25">
      <c r="A241">
        <v>1195066</v>
      </c>
      <c r="B241">
        <v>15.09300041</v>
      </c>
      <c r="C241">
        <v>0.30935001000000001</v>
      </c>
      <c r="D241">
        <v>35.880001069999999</v>
      </c>
      <c r="E241">
        <v>0.25352001000000002</v>
      </c>
      <c r="F241">
        <v>37.472999569999999</v>
      </c>
      <c r="G241">
        <v>0.94989997000000004</v>
      </c>
      <c r="H241">
        <v>33.988998410000001</v>
      </c>
      <c r="J241" s="2">
        <f>TREND(Calibration!$A$2:$A$4,Calibration!$B$2:$B$4,C241)</f>
        <v>379.51569264084515</v>
      </c>
      <c r="K241" s="2">
        <f>TREND(Calibration!$A$2:$A$4,Calibration!$C$2:$C$4,E241)</f>
        <v>468.08275807621067</v>
      </c>
      <c r="L241" s="2">
        <f>TREND(Calibration!$A$2:$A$4,Calibration!$D$2:$D$4,G241)</f>
        <v>579.58444999255607</v>
      </c>
    </row>
    <row r="242" spans="1:12" x14ac:dyDescent="0.25">
      <c r="A242">
        <v>1200066</v>
      </c>
      <c r="B242">
        <v>15.161999700000001</v>
      </c>
      <c r="C242">
        <v>0.30827000999999998</v>
      </c>
      <c r="D242">
        <v>35.90499878</v>
      </c>
      <c r="E242">
        <v>0.25356999000000002</v>
      </c>
      <c r="F242">
        <v>37.516998289999997</v>
      </c>
      <c r="G242">
        <v>0.95370001000000004</v>
      </c>
      <c r="H242">
        <v>33.957000729999997</v>
      </c>
      <c r="J242" s="2">
        <f>TREND(Calibration!$A$2:$A$4,Calibration!$B$2:$B$4,C242)</f>
        <v>374.7194553044344</v>
      </c>
      <c r="K242" s="2">
        <f>TREND(Calibration!$A$2:$A$4,Calibration!$C$2:$C$4,E242)</f>
        <v>468.46802489992274</v>
      </c>
      <c r="L242" s="2">
        <f>TREND(Calibration!$A$2:$A$4,Calibration!$D$2:$D$4,G242)</f>
        <v>581.94537391440008</v>
      </c>
    </row>
    <row r="243" spans="1:12" x14ac:dyDescent="0.25">
      <c r="A243">
        <v>1205066</v>
      </c>
      <c r="B243">
        <v>15.164999959999999</v>
      </c>
      <c r="C243">
        <v>0.30724998999999997</v>
      </c>
      <c r="D243">
        <v>35.89599991</v>
      </c>
      <c r="E243">
        <v>0.25330001000000002</v>
      </c>
      <c r="F243">
        <v>37.546001429999997</v>
      </c>
      <c r="G243">
        <v>0.94669998</v>
      </c>
      <c r="H243">
        <v>33.918998719999998</v>
      </c>
      <c r="J243" s="2">
        <f>TREND(Calibration!$A$2:$A$4,Calibration!$B$2:$B$4,C243)</f>
        <v>370.18958677861428</v>
      </c>
      <c r="K243" s="2">
        <f>TREND(Calibration!$A$2:$A$4,Calibration!$C$2:$C$4,E243)</f>
        <v>466.3869057109323</v>
      </c>
      <c r="L243" s="2">
        <f>TREND(Calibration!$A$2:$A$4,Calibration!$D$2:$D$4,G243)</f>
        <v>577.59633067258528</v>
      </c>
    </row>
    <row r="244" spans="1:12" x14ac:dyDescent="0.25">
      <c r="A244">
        <v>1210067</v>
      </c>
      <c r="B244">
        <v>15.14500046</v>
      </c>
      <c r="C244">
        <v>0.30779001</v>
      </c>
      <c r="D244">
        <v>35.874000549999998</v>
      </c>
      <c r="E244">
        <v>0.25352001000000002</v>
      </c>
      <c r="F244">
        <v>37.511001589999999</v>
      </c>
      <c r="G244">
        <v>0.95209997999999996</v>
      </c>
      <c r="H244">
        <v>33.935001370000002</v>
      </c>
      <c r="J244" s="2">
        <f>TREND(Calibration!$A$2:$A$4,Calibration!$B$2:$B$4,C244)</f>
        <v>372.58779426602973</v>
      </c>
      <c r="K244" s="2">
        <f>TREND(Calibration!$A$2:$A$4,Calibration!$C$2:$C$4,E244)</f>
        <v>468.08275807621067</v>
      </c>
      <c r="L244" s="2">
        <f>TREND(Calibration!$A$2:$A$4,Calibration!$D$2:$D$4,G244)</f>
        <v>580.95129250929165</v>
      </c>
    </row>
    <row r="245" spans="1:12" x14ac:dyDescent="0.25">
      <c r="A245">
        <v>1215076</v>
      </c>
      <c r="B245">
        <v>15.06400013</v>
      </c>
      <c r="C245">
        <v>0.30935001000000001</v>
      </c>
      <c r="D245">
        <v>35.917999270000003</v>
      </c>
      <c r="E245">
        <v>0.25324999999999998</v>
      </c>
      <c r="F245">
        <v>37.451000209999997</v>
      </c>
      <c r="G245">
        <v>0.93370003000000001</v>
      </c>
      <c r="H245">
        <v>33.941001890000003</v>
      </c>
      <c r="J245" s="2">
        <f>TREND(Calibration!$A$2:$A$4,Calibration!$B$2:$B$4,C245)</f>
        <v>379.51569264084515</v>
      </c>
      <c r="K245" s="2">
        <f>TREND(Calibration!$A$2:$A$4,Calibration!$C$2:$C$4,E245)</f>
        <v>466.00140763462468</v>
      </c>
      <c r="L245" s="2">
        <f>TREND(Calibration!$A$2:$A$4,Calibration!$D$2:$D$4,G245)</f>
        <v>569.5196017597907</v>
      </c>
    </row>
    <row r="246" spans="1:12" x14ac:dyDescent="0.25">
      <c r="A246">
        <v>1220141</v>
      </c>
      <c r="B246">
        <v>15.050999640000001</v>
      </c>
      <c r="C246">
        <v>0.31005999000000001</v>
      </c>
      <c r="D246">
        <v>35.89599991</v>
      </c>
      <c r="E246">
        <v>0.25437999</v>
      </c>
      <c r="F246">
        <v>37.47000122</v>
      </c>
      <c r="G246">
        <v>0.92989999000000001</v>
      </c>
      <c r="H246">
        <v>33.918998719999998</v>
      </c>
      <c r="J246" s="2">
        <f>TREND(Calibration!$A$2:$A$4,Calibration!$B$2:$B$4,C246)</f>
        <v>382.66868577427567</v>
      </c>
      <c r="K246" s="2">
        <f>TREND(Calibration!$A$2:$A$4,Calibration!$C$2:$C$4,E246)</f>
        <v>474.71184497208424</v>
      </c>
      <c r="L246" s="2">
        <f>TREND(Calibration!$A$2:$A$4,Calibration!$D$2:$D$4,G246)</f>
        <v>567.15867783794658</v>
      </c>
    </row>
    <row r="247" spans="1:12" x14ac:dyDescent="0.25">
      <c r="A247">
        <v>1225097</v>
      </c>
      <c r="B247">
        <v>15.01200008</v>
      </c>
      <c r="C247">
        <v>0.30680998999999998</v>
      </c>
      <c r="D247">
        <v>35.876998899999997</v>
      </c>
      <c r="E247">
        <v>0.25389001</v>
      </c>
      <c r="F247">
        <v>37.481998439999998</v>
      </c>
      <c r="G247">
        <v>0.9375</v>
      </c>
      <c r="H247">
        <v>33.858001710000003</v>
      </c>
      <c r="J247" s="2">
        <f>TREND(Calibration!$A$2:$A$4,Calibration!$B$2:$B$4,C247)</f>
        <v>368.23556416007659</v>
      </c>
      <c r="K247" s="2">
        <f>TREND(Calibration!$A$2:$A$4,Calibration!$C$2:$C$4,E247)</f>
        <v>470.9348734178152</v>
      </c>
      <c r="L247" s="2">
        <f>TREND(Calibration!$A$2:$A$4,Calibration!$D$2:$D$4,G247)</f>
        <v>571.88048219138864</v>
      </c>
    </row>
    <row r="248" spans="1:12" x14ac:dyDescent="0.25">
      <c r="A248">
        <v>1230066</v>
      </c>
      <c r="B248">
        <v>14.998999599999999</v>
      </c>
      <c r="C248">
        <v>0.30805999000000001</v>
      </c>
      <c r="D248">
        <v>35.89599991</v>
      </c>
      <c r="E248">
        <v>0.25356999000000002</v>
      </c>
      <c r="F248">
        <v>37.492000580000003</v>
      </c>
      <c r="G248">
        <v>0.94080001000000002</v>
      </c>
      <c r="H248">
        <v>33.819000240000001</v>
      </c>
      <c r="J248" s="2">
        <f>TREND(Calibration!$A$2:$A$4,Calibration!$B$2:$B$4,C248)</f>
        <v>373.78676478092234</v>
      </c>
      <c r="K248" s="2">
        <f>TREND(Calibration!$A$2:$A$4,Calibration!$C$2:$C$4,E248)</f>
        <v>468.46802489992274</v>
      </c>
      <c r="L248" s="2">
        <f>TREND(Calibration!$A$2:$A$4,Calibration!$D$2:$D$4,G248)</f>
        <v>573.93074286004594</v>
      </c>
    </row>
    <row r="249" spans="1:12" x14ac:dyDescent="0.25">
      <c r="A249">
        <v>1235066</v>
      </c>
      <c r="B249">
        <v>14.928000450000001</v>
      </c>
      <c r="C249">
        <v>0.30908000000000002</v>
      </c>
      <c r="D249">
        <v>35.902000430000001</v>
      </c>
      <c r="E249">
        <v>0.25330001000000002</v>
      </c>
      <c r="F249">
        <v>37.459999080000003</v>
      </c>
      <c r="G249">
        <v>0.93809998000000006</v>
      </c>
      <c r="H249">
        <v>33.823001859999998</v>
      </c>
      <c r="J249" s="2">
        <f>TREND(Calibration!$A$2:$A$4,Calibration!$B$2:$B$4,C249)</f>
        <v>378.31658889713754</v>
      </c>
      <c r="K249" s="2">
        <f>TREND(Calibration!$A$2:$A$4,Calibration!$C$2:$C$4,E249)</f>
        <v>466.3869057109323</v>
      </c>
      <c r="L249" s="2">
        <f>TREND(Calibration!$A$2:$A$4,Calibration!$D$2:$D$4,G249)</f>
        <v>572.25324330301589</v>
      </c>
    </row>
    <row r="250" spans="1:12" x14ac:dyDescent="0.25">
      <c r="A250">
        <v>1240083</v>
      </c>
      <c r="B250">
        <v>14.930999760000001</v>
      </c>
      <c r="C250">
        <v>0.30816999</v>
      </c>
      <c r="D250">
        <v>35.867000580000003</v>
      </c>
      <c r="E250">
        <v>0.25253998999999999</v>
      </c>
      <c r="F250">
        <v>37.505001069999999</v>
      </c>
      <c r="G250">
        <v>0.94289999999999996</v>
      </c>
      <c r="H250">
        <v>33.883998869999999</v>
      </c>
      <c r="J250" s="2">
        <f>TREND(Calibration!$A$2:$A$4,Calibration!$B$2:$B$4,C250)</f>
        <v>374.27527043555688</v>
      </c>
      <c r="K250" s="2">
        <f>TREND(Calibration!$A$2:$A$4,Calibration!$C$2:$C$4,E250)</f>
        <v>460.52835246248219</v>
      </c>
      <c r="L250" s="2">
        <f>TREND(Calibration!$A$2:$A$4,Calibration!$D$2:$D$4,G250)</f>
        <v>575.235444028095</v>
      </c>
    </row>
    <row r="251" spans="1:12" x14ac:dyDescent="0.25">
      <c r="A251">
        <v>1245066</v>
      </c>
      <c r="B251">
        <v>14.899000170000001</v>
      </c>
      <c r="C251">
        <v>0.31313999999999997</v>
      </c>
      <c r="D251">
        <v>35.915000919999997</v>
      </c>
      <c r="E251">
        <v>0.25271000999999998</v>
      </c>
      <c r="F251">
        <v>37.459999080000003</v>
      </c>
      <c r="G251">
        <v>0.92889999999999995</v>
      </c>
      <c r="H251">
        <v>33.834999080000003</v>
      </c>
      <c r="J251" s="2">
        <f>TREND(Calibration!$A$2:$A$4,Calibration!$B$2:$B$4,C251)</f>
        <v>396.34688851364422</v>
      </c>
      <c r="K251" s="2">
        <f>TREND(Calibration!$A$2:$A$4,Calibration!$C$2:$C$4,E251)</f>
        <v>461.83893800404871</v>
      </c>
      <c r="L251" s="2">
        <f>TREND(Calibration!$A$2:$A$4,Calibration!$D$2:$D$4,G251)</f>
        <v>566.53739482181913</v>
      </c>
    </row>
    <row r="252" spans="1:12" x14ac:dyDescent="0.25">
      <c r="A252">
        <v>1250072</v>
      </c>
      <c r="B252">
        <v>14.928000450000001</v>
      </c>
      <c r="C252">
        <v>0.30957001000000001</v>
      </c>
      <c r="D252">
        <v>35.898998259999999</v>
      </c>
      <c r="E252">
        <v>0.25271000999999998</v>
      </c>
      <c r="F252">
        <v>37.428001399999999</v>
      </c>
      <c r="G252">
        <v>0.93699997999999995</v>
      </c>
      <c r="H252">
        <v>33.931999210000001</v>
      </c>
      <c r="J252" s="2">
        <f>TREND(Calibration!$A$2:$A$4,Calibration!$B$2:$B$4,C252)</f>
        <v>380.49270395011399</v>
      </c>
      <c r="K252" s="2">
        <f>TREND(Calibration!$A$2:$A$4,Calibration!$C$2:$C$4,E252)</f>
        <v>461.83893800404871</v>
      </c>
      <c r="L252" s="2">
        <f>TREND(Calibration!$A$2:$A$4,Calibration!$D$2:$D$4,G252)</f>
        <v>571.56982515109416</v>
      </c>
    </row>
    <row r="253" spans="1:12" x14ac:dyDescent="0.25">
      <c r="A253">
        <v>1255066</v>
      </c>
      <c r="B253">
        <v>14.95400047</v>
      </c>
      <c r="C253">
        <v>0.31444000999999999</v>
      </c>
      <c r="D253">
        <v>35.88999939</v>
      </c>
      <c r="E253">
        <v>0.25260000999999999</v>
      </c>
      <c r="F253">
        <v>37.505001069999999</v>
      </c>
      <c r="G253">
        <v>0.93370003000000001</v>
      </c>
      <c r="H253">
        <v>33.870998380000003</v>
      </c>
      <c r="J253" s="2">
        <f>TREND(Calibration!$A$2:$A$4,Calibration!$B$2:$B$4,C253)</f>
        <v>402.12018156892896</v>
      </c>
      <c r="K253" s="2">
        <f>TREND(Calibration!$A$2:$A$4,Calibration!$C$2:$C$4,E253)</f>
        <v>460.99101182140953</v>
      </c>
      <c r="L253" s="2">
        <f>TREND(Calibration!$A$2:$A$4,Calibration!$D$2:$D$4,G253)</f>
        <v>569.5196017597907</v>
      </c>
    </row>
    <row r="254" spans="1:12" x14ac:dyDescent="0.25">
      <c r="A254">
        <v>1260124</v>
      </c>
      <c r="B254">
        <v>15.01200008</v>
      </c>
      <c r="C254">
        <v>0.31097998999999998</v>
      </c>
      <c r="D254">
        <v>35.886001589999999</v>
      </c>
      <c r="E254">
        <v>0.25253998999999999</v>
      </c>
      <c r="F254">
        <v>37.476001740000001</v>
      </c>
      <c r="G254">
        <v>0.94239998000000003</v>
      </c>
      <c r="H254">
        <v>34.012001040000001</v>
      </c>
      <c r="J254" s="2">
        <f>TREND(Calibration!$A$2:$A$4,Calibration!$B$2:$B$4,C254)</f>
        <v>386.75436943121804</v>
      </c>
      <c r="K254" s="2">
        <f>TREND(Calibration!$A$2:$A$4,Calibration!$C$2:$C$4,E254)</f>
        <v>460.52835246248219</v>
      </c>
      <c r="L254" s="2">
        <f>TREND(Calibration!$A$2:$A$4,Calibration!$D$2:$D$4,G254)</f>
        <v>574.92478698780064</v>
      </c>
    </row>
    <row r="255" spans="1:12" x14ac:dyDescent="0.25">
      <c r="A255">
        <v>1265097</v>
      </c>
      <c r="B255">
        <v>14.96700001</v>
      </c>
      <c r="C255">
        <v>0.31286999999999998</v>
      </c>
      <c r="D255">
        <v>35.893001560000002</v>
      </c>
      <c r="E255">
        <v>0.25233000999999999</v>
      </c>
      <c r="F255">
        <v>37.463001249999998</v>
      </c>
      <c r="G255">
        <v>0.92510002999999996</v>
      </c>
      <c r="H255">
        <v>33.9640007</v>
      </c>
      <c r="J255" s="2">
        <f>TREND(Calibration!$A$2:$A$4,Calibration!$B$2:$B$4,C255)</f>
        <v>395.14782917954176</v>
      </c>
      <c r="K255" s="2">
        <f>TREND(Calibration!$A$2:$A$4,Calibration!$C$2:$C$4,E255)</f>
        <v>458.90973846402221</v>
      </c>
      <c r="L255" s="2">
        <f>TREND(Calibration!$A$2:$A$4,Calibration!$D$2:$D$4,G255)</f>
        <v>564.1765143902212</v>
      </c>
    </row>
    <row r="256" spans="1:12" x14ac:dyDescent="0.25">
      <c r="A256">
        <v>1270066</v>
      </c>
      <c r="B256">
        <v>14.95100021</v>
      </c>
      <c r="C256">
        <v>0.31156999000000002</v>
      </c>
      <c r="D256">
        <v>35.882999419999997</v>
      </c>
      <c r="E256">
        <v>0.25206000000000001</v>
      </c>
      <c r="F256">
        <v>37.463001249999998</v>
      </c>
      <c r="G256">
        <v>0.93370003000000001</v>
      </c>
      <c r="H256">
        <v>33.966999049999998</v>
      </c>
      <c r="J256" s="2">
        <f>TREND(Calibration!$A$2:$A$4,Calibration!$B$2:$B$4,C256)</f>
        <v>389.37453612425725</v>
      </c>
      <c r="K256" s="2">
        <f>TREND(Calibration!$A$2:$A$4,Calibration!$C$2:$C$4,E256)</f>
        <v>456.82838802243668</v>
      </c>
      <c r="L256" s="2">
        <f>TREND(Calibration!$A$2:$A$4,Calibration!$D$2:$D$4,G256)</f>
        <v>569.5196017597907</v>
      </c>
    </row>
    <row r="257" spans="1:12" x14ac:dyDescent="0.25">
      <c r="A257">
        <v>1275066</v>
      </c>
      <c r="B257">
        <v>14.928000450000001</v>
      </c>
      <c r="C257">
        <v>0.31038000999999998</v>
      </c>
      <c r="D257">
        <v>35.858001710000003</v>
      </c>
      <c r="E257">
        <v>0.252</v>
      </c>
      <c r="F257">
        <v>37.466999049999998</v>
      </c>
      <c r="G257">
        <v>0.94080001000000002</v>
      </c>
      <c r="H257">
        <v>33.9640007</v>
      </c>
      <c r="J257" s="2">
        <f>TREND(Calibration!$A$2:$A$4,Calibration!$B$2:$B$4,C257)</f>
        <v>384.08988195242182</v>
      </c>
      <c r="K257" s="2">
        <f>TREND(Calibration!$A$2:$A$4,Calibration!$C$2:$C$4,E257)</f>
        <v>456.36588283190622</v>
      </c>
      <c r="L257" s="2">
        <f>TREND(Calibration!$A$2:$A$4,Calibration!$D$2:$D$4,G257)</f>
        <v>573.93074286004594</v>
      </c>
    </row>
    <row r="258" spans="1:12" x14ac:dyDescent="0.25">
      <c r="A258">
        <v>1280066</v>
      </c>
      <c r="B258">
        <v>14.914999959999999</v>
      </c>
      <c r="C258">
        <v>0.30779001</v>
      </c>
      <c r="D258">
        <v>35.88999939</v>
      </c>
      <c r="E258">
        <v>0.252</v>
      </c>
      <c r="F258">
        <v>37.511001589999999</v>
      </c>
      <c r="G258">
        <v>0.93640000000000001</v>
      </c>
      <c r="H258">
        <v>33.9640007</v>
      </c>
      <c r="J258" s="2">
        <f>TREND(Calibration!$A$2:$A$4,Calibration!$B$2:$B$4,C258)</f>
        <v>372.58779426602973</v>
      </c>
      <c r="K258" s="2">
        <f>TREND(Calibration!$A$2:$A$4,Calibration!$C$2:$C$4,E258)</f>
        <v>456.36588283190622</v>
      </c>
      <c r="L258" s="2">
        <f>TREND(Calibration!$A$2:$A$4,Calibration!$D$2:$D$4,G258)</f>
        <v>571.19706403946702</v>
      </c>
    </row>
    <row r="259" spans="1:12" x14ac:dyDescent="0.25">
      <c r="A259">
        <v>1285066</v>
      </c>
      <c r="B259">
        <v>14.913999560000001</v>
      </c>
      <c r="C259">
        <v>0.31071000999999998</v>
      </c>
      <c r="D259">
        <v>35.847000119999997</v>
      </c>
      <c r="E259">
        <v>0.25242998999999999</v>
      </c>
      <c r="F259">
        <v>37.520000459999999</v>
      </c>
      <c r="G259">
        <v>0.93540000999999995</v>
      </c>
      <c r="H259">
        <v>33.944999690000003</v>
      </c>
      <c r="J259" s="2">
        <f>TREND(Calibration!$A$2:$A$4,Calibration!$B$2:$B$4,C259)</f>
        <v>385.5553989163252</v>
      </c>
      <c r="K259" s="2">
        <f>TREND(Calibration!$A$2:$A$4,Calibration!$C$2:$C$4,E259)</f>
        <v>459.680426279843</v>
      </c>
      <c r="L259" s="2">
        <f>TREND(Calibration!$A$2:$A$4,Calibration!$D$2:$D$4,G259)</f>
        <v>570.57578102333957</v>
      </c>
    </row>
    <row r="260" spans="1:12" x14ac:dyDescent="0.25">
      <c r="A260">
        <v>1290066</v>
      </c>
      <c r="B260">
        <v>14.942999840000001</v>
      </c>
      <c r="C260">
        <v>0.30849000999999998</v>
      </c>
      <c r="D260">
        <v>35.866001130000001</v>
      </c>
      <c r="E260">
        <v>0.25297998999999999</v>
      </c>
      <c r="F260">
        <v>37.526000979999999</v>
      </c>
      <c r="G260">
        <v>0.93970001000000003</v>
      </c>
      <c r="H260">
        <v>33.936000819999997</v>
      </c>
      <c r="J260" s="2">
        <f>TREND(Calibration!$A$2:$A$4,Calibration!$B$2:$B$4,C260)</f>
        <v>375.69646661370325</v>
      </c>
      <c r="K260" s="2">
        <f>TREND(Calibration!$A$2:$A$4,Calibration!$C$2:$C$4,E260)</f>
        <v>463.92005719303916</v>
      </c>
      <c r="L260" s="2">
        <f>TREND(Calibration!$A$2:$A$4,Calibration!$D$2:$D$4,G260)</f>
        <v>573.24732470812432</v>
      </c>
    </row>
    <row r="261" spans="1:12" x14ac:dyDescent="0.25">
      <c r="A261">
        <v>1295068</v>
      </c>
      <c r="B261">
        <v>14.97999954</v>
      </c>
      <c r="C261">
        <v>0.30978999000000002</v>
      </c>
      <c r="D261">
        <v>35.847999569999999</v>
      </c>
      <c r="E261">
        <v>0.25324999999999998</v>
      </c>
      <c r="F261">
        <v>37.47900009</v>
      </c>
      <c r="G261">
        <v>0.92940003000000004</v>
      </c>
      <c r="H261">
        <v>33.957000729999997</v>
      </c>
      <c r="J261" s="2">
        <f>TREND(Calibration!$A$2:$A$4,Calibration!$B$2:$B$4,C261)</f>
        <v>381.46962644017299</v>
      </c>
      <c r="K261" s="2">
        <f>TREND(Calibration!$A$2:$A$4,Calibration!$C$2:$C$4,E261)</f>
        <v>466.00140763462468</v>
      </c>
      <c r="L261" s="2">
        <f>TREND(Calibration!$A$2:$A$4,Calibration!$D$2:$D$4,G261)</f>
        <v>566.84805807500595</v>
      </c>
    </row>
    <row r="262" spans="1:12" x14ac:dyDescent="0.25">
      <c r="A262">
        <v>1300210</v>
      </c>
      <c r="B262">
        <v>15.00300026</v>
      </c>
      <c r="C262">
        <v>0.31152001000000001</v>
      </c>
      <c r="D262">
        <v>35.915000919999997</v>
      </c>
      <c r="E262">
        <v>0.25362000000000001</v>
      </c>
      <c r="F262">
        <v>37.472999569999999</v>
      </c>
      <c r="G262">
        <v>0.92449999000000005</v>
      </c>
      <c r="H262">
        <v>33.863998410000001</v>
      </c>
      <c r="J262" s="2">
        <f>TREND(Calibration!$A$2:$A$4,Calibration!$B$2:$B$4,C262)</f>
        <v>389.15257691863326</v>
      </c>
      <c r="K262" s="2">
        <f>TREND(Calibration!$A$2:$A$4,Calibration!$C$2:$C$4,E262)</f>
        <v>468.85352297622967</v>
      </c>
      <c r="L262" s="2">
        <f>TREND(Calibration!$A$2:$A$4,Calibration!$D$2:$D$4,G262)</f>
        <v>563.80371600124022</v>
      </c>
    </row>
    <row r="263" spans="1:12" x14ac:dyDescent="0.25">
      <c r="A263">
        <v>1305066</v>
      </c>
      <c r="B263">
        <v>14.97999954</v>
      </c>
      <c r="C263">
        <v>0.31384000000000001</v>
      </c>
      <c r="D263">
        <v>35.867000580000003</v>
      </c>
      <c r="E263">
        <v>0.25395000000000001</v>
      </c>
      <c r="F263">
        <v>37.486000060000002</v>
      </c>
      <c r="G263">
        <v>0.92989999000000001</v>
      </c>
      <c r="H263">
        <v>33.826000209999997</v>
      </c>
      <c r="J263" s="2">
        <f>TREND(Calibration!$A$2:$A$4,Calibration!$B$2:$B$4,C263)</f>
        <v>399.45556086131796</v>
      </c>
      <c r="K263" s="2">
        <f>TREND(Calibration!$A$2:$A$4,Calibration!$C$2:$C$4,E263)</f>
        <v>471.39730152414745</v>
      </c>
      <c r="L263" s="2">
        <f>TREND(Calibration!$A$2:$A$4,Calibration!$D$2:$D$4,G263)</f>
        <v>567.15867783794658</v>
      </c>
    </row>
    <row r="264" spans="1:12" x14ac:dyDescent="0.25">
      <c r="A264">
        <v>1310066</v>
      </c>
      <c r="B264">
        <v>14.963999749999999</v>
      </c>
      <c r="C264">
        <v>0.31189001</v>
      </c>
      <c r="D264">
        <v>35.876998899999997</v>
      </c>
      <c r="E264">
        <v>0.25433001</v>
      </c>
      <c r="F264">
        <v>37.444000240000001</v>
      </c>
      <c r="G264">
        <v>0.93049996999999995</v>
      </c>
      <c r="H264">
        <v>33.876998899999997</v>
      </c>
      <c r="J264" s="2">
        <f>TREND(Calibration!$A$2:$A$4,Calibration!$B$2:$B$4,C264)</f>
        <v>390.79573230240362</v>
      </c>
      <c r="K264" s="2">
        <f>TREND(Calibration!$A$2:$A$4,Calibration!$C$2:$C$4,E264)</f>
        <v>474.32657814837216</v>
      </c>
      <c r="L264" s="2">
        <f>TREND(Calibration!$A$2:$A$4,Calibration!$D$2:$D$4,G264)</f>
        <v>567.53143894957384</v>
      </c>
    </row>
    <row r="265" spans="1:12" x14ac:dyDescent="0.25">
      <c r="A265">
        <v>1315067</v>
      </c>
      <c r="B265">
        <v>14.92199993</v>
      </c>
      <c r="C265">
        <v>0.30864998999999999</v>
      </c>
      <c r="D265">
        <v>35.886001589999999</v>
      </c>
      <c r="E265">
        <v>0.25464999999999999</v>
      </c>
      <c r="F265">
        <v>37.47900009</v>
      </c>
      <c r="G265">
        <v>0.93589997000000003</v>
      </c>
      <c r="H265">
        <v>33.847999569999999</v>
      </c>
      <c r="J265" s="2">
        <f>TREND(Calibration!$A$2:$A$4,Calibration!$B$2:$B$4,C265)</f>
        <v>376.40693147396155</v>
      </c>
      <c r="K265" s="2">
        <f>TREND(Calibration!$A$2:$A$4,Calibration!$C$2:$C$4,E265)</f>
        <v>476.79319541366976</v>
      </c>
      <c r="L265" s="2">
        <f>TREND(Calibration!$A$2:$A$4,Calibration!$D$2:$D$4,G265)</f>
        <v>570.88640078628021</v>
      </c>
    </row>
    <row r="266" spans="1:12" x14ac:dyDescent="0.25">
      <c r="A266">
        <v>1320073</v>
      </c>
      <c r="B266">
        <v>14.940999980000001</v>
      </c>
      <c r="C266">
        <v>0.30972999000000001</v>
      </c>
      <c r="D266">
        <v>35.867000580000003</v>
      </c>
      <c r="E266">
        <v>0.25453999999999999</v>
      </c>
      <c r="F266">
        <v>37.511001589999999</v>
      </c>
      <c r="G266">
        <v>0.94779997999999999</v>
      </c>
      <c r="H266">
        <v>33.887001040000001</v>
      </c>
      <c r="J266" s="2">
        <f>TREND(Calibration!$A$2:$A$4,Calibration!$B$2:$B$4,C266)</f>
        <v>381.20316881037229</v>
      </c>
      <c r="K266" s="2">
        <f>TREND(Calibration!$A$2:$A$4,Calibration!$C$2:$C$4,E266)</f>
        <v>475.94526923103058</v>
      </c>
      <c r="L266" s="2">
        <f>TREND(Calibration!$A$2:$A$4,Calibration!$D$2:$D$4,G266)</f>
        <v>578.2797488245069</v>
      </c>
    </row>
    <row r="267" spans="1:12" x14ac:dyDescent="0.25">
      <c r="A267">
        <v>1325074</v>
      </c>
      <c r="B267">
        <v>14.885999679999999</v>
      </c>
      <c r="C267">
        <v>0.31130001000000002</v>
      </c>
      <c r="D267">
        <v>35.898998259999999</v>
      </c>
      <c r="E267">
        <v>0.25422001</v>
      </c>
      <c r="F267">
        <v>37.42200089</v>
      </c>
      <c r="G267">
        <v>0.94129996999999999</v>
      </c>
      <c r="H267">
        <v>33.874000549999998</v>
      </c>
      <c r="J267" s="2">
        <f>TREND(Calibration!$A$2:$A$4,Calibration!$B$2:$B$4,C267)</f>
        <v>388.17556560936464</v>
      </c>
      <c r="K267" s="2">
        <f>TREND(Calibration!$A$2:$A$4,Calibration!$C$2:$C$4,E267)</f>
        <v>473.47865196573298</v>
      </c>
      <c r="L267" s="2">
        <f>TREND(Calibration!$A$2:$A$4,Calibration!$D$2:$D$4,G267)</f>
        <v>574.24136262298657</v>
      </c>
    </row>
    <row r="268" spans="1:12" x14ac:dyDescent="0.25">
      <c r="A268">
        <v>1330066</v>
      </c>
      <c r="B268">
        <v>14.93799973</v>
      </c>
      <c r="C268">
        <v>0.31637999</v>
      </c>
      <c r="D268">
        <v>35.893001560000002</v>
      </c>
      <c r="E268">
        <v>0.25422001</v>
      </c>
      <c r="F268">
        <v>37.511001589999999</v>
      </c>
      <c r="G268">
        <v>0.94720000000000004</v>
      </c>
      <c r="H268">
        <v>33.887001040000001</v>
      </c>
      <c r="J268" s="2">
        <f>TREND(Calibration!$A$2:$A$4,Calibration!$B$2:$B$4,C268)</f>
        <v>410.73555611327151</v>
      </c>
      <c r="K268" s="2">
        <f>TREND(Calibration!$A$2:$A$4,Calibration!$C$2:$C$4,E268)</f>
        <v>473.47865196573298</v>
      </c>
      <c r="L268" s="2">
        <f>TREND(Calibration!$A$2:$A$4,Calibration!$D$2:$D$4,G268)</f>
        <v>577.90698771287975</v>
      </c>
    </row>
    <row r="269" spans="1:12" x14ac:dyDescent="0.25">
      <c r="A269">
        <v>1335070</v>
      </c>
      <c r="B269">
        <v>14.911999700000001</v>
      </c>
      <c r="C269">
        <v>0.31211000999999999</v>
      </c>
      <c r="D269">
        <v>35.880001069999999</v>
      </c>
      <c r="E269">
        <v>0.25426999</v>
      </c>
      <c r="F269">
        <v>37.457000729999997</v>
      </c>
      <c r="G269">
        <v>0.93970001000000003</v>
      </c>
      <c r="H269">
        <v>33.924999239999998</v>
      </c>
      <c r="J269" s="2">
        <f>TREND(Calibration!$A$2:$A$4,Calibration!$B$2:$B$4,C269)</f>
        <v>391.77274361167247</v>
      </c>
      <c r="K269" s="2">
        <f>TREND(Calibration!$A$2:$A$4,Calibration!$C$2:$C$4,E269)</f>
        <v>473.86391878944505</v>
      </c>
      <c r="L269" s="2">
        <f>TREND(Calibration!$A$2:$A$4,Calibration!$D$2:$D$4,G269)</f>
        <v>573.24732470812432</v>
      </c>
    </row>
    <row r="270" spans="1:12" x14ac:dyDescent="0.25">
      <c r="A270">
        <v>1340238</v>
      </c>
      <c r="B270">
        <v>14.975000380000001</v>
      </c>
      <c r="C270">
        <v>0.30659999999999998</v>
      </c>
      <c r="D270">
        <v>35.875999450000002</v>
      </c>
      <c r="E270">
        <v>0.25492000999999997</v>
      </c>
      <c r="F270">
        <v>37.506999970000003</v>
      </c>
      <c r="G270">
        <v>0.94940000999999996</v>
      </c>
      <c r="H270">
        <v>33.912998199999997</v>
      </c>
      <c r="J270" s="2">
        <f>TREND(Calibration!$A$2:$A$4,Calibration!$B$2:$B$4,C270)</f>
        <v>367.30300686537953</v>
      </c>
      <c r="K270" s="2">
        <f>TREND(Calibration!$A$2:$A$4,Calibration!$C$2:$C$4,E270)</f>
        <v>478.87454585525529</v>
      </c>
      <c r="L270" s="2">
        <f>TREND(Calibration!$A$2:$A$4,Calibration!$D$2:$D$4,G270)</f>
        <v>579.27383022961533</v>
      </c>
    </row>
    <row r="271" spans="1:12" x14ac:dyDescent="0.25">
      <c r="A271">
        <v>1345082</v>
      </c>
      <c r="B271">
        <v>14.95600033</v>
      </c>
      <c r="C271">
        <v>0.30838000999999998</v>
      </c>
      <c r="D271">
        <v>35.909999849999998</v>
      </c>
      <c r="E271">
        <v>0.25459999</v>
      </c>
      <c r="F271">
        <v>37.446998600000001</v>
      </c>
      <c r="G271">
        <v>0.94889997999999998</v>
      </c>
      <c r="H271">
        <v>33.909999849999998</v>
      </c>
      <c r="J271" s="2">
        <f>TREND(Calibration!$A$2:$A$4,Calibration!$B$2:$B$4,C271)</f>
        <v>375.20796095906871</v>
      </c>
      <c r="K271" s="2">
        <f>TREND(Calibration!$A$2:$A$4,Calibration!$C$2:$C$4,E271)</f>
        <v>476.40769733736261</v>
      </c>
      <c r="L271" s="2">
        <f>TREND(Calibration!$A$2:$A$4,Calibration!$D$2:$D$4,G271)</f>
        <v>578.96316697642862</v>
      </c>
    </row>
    <row r="272" spans="1:12" x14ac:dyDescent="0.25">
      <c r="A272">
        <v>1350066</v>
      </c>
      <c r="B272">
        <v>15.001000400000001</v>
      </c>
      <c r="C272">
        <v>0.30994999000000001</v>
      </c>
      <c r="D272">
        <v>35.92599869</v>
      </c>
      <c r="E272">
        <v>0.25492000999999997</v>
      </c>
      <c r="F272">
        <v>37.463001249999998</v>
      </c>
      <c r="G272">
        <v>0.94559996999999996</v>
      </c>
      <c r="H272">
        <v>34.006000520000001</v>
      </c>
      <c r="J272" s="2">
        <f>TREND(Calibration!$A$2:$A$4,Calibration!$B$2:$B$4,C272)</f>
        <v>382.18018011964114</v>
      </c>
      <c r="K272" s="2">
        <f>TREND(Calibration!$A$2:$A$4,Calibration!$C$2:$C$4,E272)</f>
        <v>478.87454585525529</v>
      </c>
      <c r="L272" s="2">
        <f>TREND(Calibration!$A$2:$A$4,Calibration!$D$2:$D$4,G272)</f>
        <v>576.91290630777132</v>
      </c>
    </row>
    <row r="273" spans="1:12" x14ac:dyDescent="0.25">
      <c r="A273">
        <v>1355066</v>
      </c>
      <c r="B273">
        <v>15.02900028</v>
      </c>
      <c r="C273">
        <v>0.31325001000000002</v>
      </c>
      <c r="D273">
        <v>35.911998750000002</v>
      </c>
      <c r="E273">
        <v>0.25448999</v>
      </c>
      <c r="F273">
        <v>37.481998439999998</v>
      </c>
      <c r="G273">
        <v>0.95799999999999996</v>
      </c>
      <c r="H273">
        <v>34.025001529999997</v>
      </c>
      <c r="J273" s="2">
        <f>TREND(Calibration!$A$2:$A$4,Calibration!$B$2:$B$4,C273)</f>
        <v>396.83543857788391</v>
      </c>
      <c r="K273" s="2">
        <f>TREND(Calibration!$A$2:$A$4,Calibration!$C$2:$C$4,E273)</f>
        <v>475.55977115472342</v>
      </c>
      <c r="L273" s="2">
        <f>TREND(Calibration!$A$2:$A$4,Calibration!$D$2:$D$4,G273)</f>
        <v>584.61691138629249</v>
      </c>
    </row>
    <row r="274" spans="1:12" x14ac:dyDescent="0.25">
      <c r="A274">
        <v>1360066</v>
      </c>
      <c r="B274">
        <v>15.05799961</v>
      </c>
      <c r="C274">
        <v>0.31606001</v>
      </c>
      <c r="D274">
        <v>35.89599991</v>
      </c>
      <c r="E274">
        <v>0.25422001</v>
      </c>
      <c r="F274">
        <v>37.527000430000001</v>
      </c>
      <c r="G274">
        <v>0.96069998000000001</v>
      </c>
      <c r="H274">
        <v>33.937999730000001</v>
      </c>
      <c r="J274" s="2">
        <f>TREND(Calibration!$A$2:$A$4,Calibration!$B$2:$B$4,C274)</f>
        <v>409.31453757354507</v>
      </c>
      <c r="K274" s="2">
        <f>TREND(Calibration!$A$2:$A$4,Calibration!$C$2:$C$4,E274)</f>
        <v>473.47865196573298</v>
      </c>
      <c r="L274" s="2">
        <f>TREND(Calibration!$A$2:$A$4,Calibration!$D$2:$D$4,G274)</f>
        <v>586.29437987886104</v>
      </c>
    </row>
    <row r="275" spans="1:12" x14ac:dyDescent="0.25">
      <c r="A275">
        <v>1365066</v>
      </c>
      <c r="B275">
        <v>15.07699966</v>
      </c>
      <c r="C275">
        <v>0.31253998999999999</v>
      </c>
      <c r="D275">
        <v>35.898998259999999</v>
      </c>
      <c r="E275">
        <v>0.25389001</v>
      </c>
      <c r="F275">
        <v>37.513999939999998</v>
      </c>
      <c r="G275">
        <v>0.95969998999999995</v>
      </c>
      <c r="H275">
        <v>33.868000029999997</v>
      </c>
      <c r="J275" s="2">
        <f>TREND(Calibration!$A$2:$A$4,Calibration!$B$2:$B$4,C275)</f>
        <v>393.68226780603345</v>
      </c>
      <c r="K275" s="2">
        <f>TREND(Calibration!$A$2:$A$4,Calibration!$C$2:$C$4,E275)</f>
        <v>470.9348734178152</v>
      </c>
      <c r="L275" s="2">
        <f>TREND(Calibration!$A$2:$A$4,Calibration!$D$2:$D$4,G275)</f>
        <v>585.67309686273359</v>
      </c>
    </row>
    <row r="276" spans="1:12" x14ac:dyDescent="0.25">
      <c r="A276">
        <v>1370066</v>
      </c>
      <c r="B276">
        <v>15.055999760000001</v>
      </c>
      <c r="C276">
        <v>0.30599999</v>
      </c>
      <c r="D276">
        <v>35.901000979999999</v>
      </c>
      <c r="E276">
        <v>0.25367999000000002</v>
      </c>
      <c r="F276">
        <v>37.48500061</v>
      </c>
      <c r="G276">
        <v>0.94720000000000004</v>
      </c>
      <c r="H276">
        <v>33.8390007</v>
      </c>
      <c r="J276" s="2">
        <f>TREND(Calibration!$A$2:$A$4,Calibration!$B$2:$B$4,C276)</f>
        <v>364.63838615776854</v>
      </c>
      <c r="K276" s="2">
        <f>TREND(Calibration!$A$2:$A$4,Calibration!$C$2:$C$4,E276)</f>
        <v>469.31595108256192</v>
      </c>
      <c r="L276" s="2">
        <f>TREND(Calibration!$A$2:$A$4,Calibration!$D$2:$D$4,G276)</f>
        <v>577.90698771287975</v>
      </c>
    </row>
    <row r="277" spans="1:12" x14ac:dyDescent="0.25">
      <c r="A277">
        <v>1375066</v>
      </c>
      <c r="B277">
        <v>14.98499966</v>
      </c>
      <c r="C277">
        <v>0.30871000999999998</v>
      </c>
      <c r="D277">
        <v>35.895000459999999</v>
      </c>
      <c r="E277">
        <v>0.25362000000000001</v>
      </c>
      <c r="F277">
        <v>37.428001399999999</v>
      </c>
      <c r="G277">
        <v>0.94289999999999996</v>
      </c>
      <c r="H277">
        <v>33.83000183</v>
      </c>
      <c r="J277" s="2">
        <f>TREND(Calibration!$A$2:$A$4,Calibration!$B$2:$B$4,C277)</f>
        <v>376.6734779229721</v>
      </c>
      <c r="K277" s="2">
        <f>TREND(Calibration!$A$2:$A$4,Calibration!$C$2:$C$4,E277)</f>
        <v>468.85352297622967</v>
      </c>
      <c r="L277" s="2">
        <f>TREND(Calibration!$A$2:$A$4,Calibration!$D$2:$D$4,G277)</f>
        <v>575.235444028095</v>
      </c>
    </row>
    <row r="278" spans="1:12" x14ac:dyDescent="0.25">
      <c r="A278">
        <v>1380170</v>
      </c>
      <c r="B278">
        <v>14.998999599999999</v>
      </c>
      <c r="C278">
        <v>0.31071000999999998</v>
      </c>
      <c r="D278">
        <v>35.90499878</v>
      </c>
      <c r="E278">
        <v>0.25324999999999998</v>
      </c>
      <c r="F278">
        <v>37.47000122</v>
      </c>
      <c r="G278">
        <v>0.94720000000000004</v>
      </c>
      <c r="H278">
        <v>33.828998570000003</v>
      </c>
      <c r="J278" s="2">
        <f>TREND(Calibration!$A$2:$A$4,Calibration!$B$2:$B$4,C278)</f>
        <v>385.5553989163252</v>
      </c>
      <c r="K278" s="2">
        <f>TREND(Calibration!$A$2:$A$4,Calibration!$C$2:$C$4,E278)</f>
        <v>466.00140763462468</v>
      </c>
      <c r="L278" s="2">
        <f>TREND(Calibration!$A$2:$A$4,Calibration!$D$2:$D$4,G278)</f>
        <v>577.90698771287975</v>
      </c>
    </row>
    <row r="279" spans="1:12" x14ac:dyDescent="0.25">
      <c r="A279">
        <v>1385128</v>
      </c>
      <c r="B279">
        <v>14.946999549999999</v>
      </c>
      <c r="C279">
        <v>0.31362000000000001</v>
      </c>
      <c r="D279">
        <v>35.90499878</v>
      </c>
      <c r="E279">
        <v>0.25362000000000001</v>
      </c>
      <c r="F279">
        <v>37.431999210000001</v>
      </c>
      <c r="G279">
        <v>0.95429998999999999</v>
      </c>
      <c r="H279">
        <v>33.918998719999998</v>
      </c>
      <c r="J279" s="2">
        <f>TREND(Calibration!$A$2:$A$4,Calibration!$B$2:$B$4,C279)</f>
        <v>398.47854955204912</v>
      </c>
      <c r="K279" s="2">
        <f>TREND(Calibration!$A$2:$A$4,Calibration!$C$2:$C$4,E279)</f>
        <v>468.85352297622967</v>
      </c>
      <c r="L279" s="2">
        <f>TREND(Calibration!$A$2:$A$4,Calibration!$D$2:$D$4,G279)</f>
        <v>582.31813502602733</v>
      </c>
    </row>
    <row r="280" spans="1:12" x14ac:dyDescent="0.25">
      <c r="A280">
        <v>1390066</v>
      </c>
      <c r="B280">
        <v>14.97000027</v>
      </c>
      <c r="C280">
        <v>0.31226999</v>
      </c>
      <c r="D280">
        <v>35.902000430000001</v>
      </c>
      <c r="E280">
        <v>0.25352001000000002</v>
      </c>
      <c r="F280">
        <v>37.488998410000001</v>
      </c>
      <c r="G280">
        <v>0.95700001999999995</v>
      </c>
      <c r="H280">
        <v>33.935001370000002</v>
      </c>
      <c r="J280" s="2">
        <f>TREND(Calibration!$A$2:$A$4,Calibration!$B$2:$B$4,C280)</f>
        <v>392.48320847193077</v>
      </c>
      <c r="K280" s="2">
        <f>TREND(Calibration!$A$2:$A$4,Calibration!$C$2:$C$4,E280)</f>
        <v>468.08275807621067</v>
      </c>
      <c r="L280" s="2">
        <f>TREND(Calibration!$A$2:$A$4,Calibration!$D$2:$D$4,G280)</f>
        <v>583.99563458305738</v>
      </c>
    </row>
    <row r="281" spans="1:12" x14ac:dyDescent="0.25">
      <c r="A281">
        <v>1395066</v>
      </c>
      <c r="B281">
        <v>15.024999619999999</v>
      </c>
      <c r="C281">
        <v>0.31637999</v>
      </c>
      <c r="D281">
        <v>35.882999419999997</v>
      </c>
      <c r="E281">
        <v>0.25362000000000001</v>
      </c>
      <c r="F281">
        <v>37.500999450000002</v>
      </c>
      <c r="G281">
        <v>0.96179998</v>
      </c>
      <c r="H281">
        <v>33.937999730000001</v>
      </c>
      <c r="J281" s="2">
        <f>TREND(Calibration!$A$2:$A$4,Calibration!$B$2:$B$4,C281)</f>
        <v>410.73555611327151</v>
      </c>
      <c r="K281" s="2">
        <f>TREND(Calibration!$A$2:$A$4,Calibration!$C$2:$C$4,E281)</f>
        <v>468.85352297622967</v>
      </c>
      <c r="L281" s="2">
        <f>TREND(Calibration!$A$2:$A$4,Calibration!$D$2:$D$4,G281)</f>
        <v>586.97779803078276</v>
      </c>
    </row>
    <row r="282" spans="1:12" x14ac:dyDescent="0.25">
      <c r="A282">
        <v>1400067</v>
      </c>
      <c r="B282">
        <v>15.05000019</v>
      </c>
      <c r="C282">
        <v>0.31222000999999999</v>
      </c>
      <c r="D282">
        <v>35.901000979999999</v>
      </c>
      <c r="E282">
        <v>0.25389001</v>
      </c>
      <c r="F282">
        <v>37.513000490000003</v>
      </c>
      <c r="G282">
        <v>0.95700001999999995</v>
      </c>
      <c r="H282">
        <v>33.896999360000002</v>
      </c>
      <c r="J282" s="2">
        <f>TREND(Calibration!$A$2:$A$4,Calibration!$B$2:$B$4,C282)</f>
        <v>392.26124926630678</v>
      </c>
      <c r="K282" s="2">
        <f>TREND(Calibration!$A$2:$A$4,Calibration!$C$2:$C$4,E282)</f>
        <v>470.9348734178152</v>
      </c>
      <c r="L282" s="2">
        <f>TREND(Calibration!$A$2:$A$4,Calibration!$D$2:$D$4,G282)</f>
        <v>583.99563458305738</v>
      </c>
    </row>
    <row r="283" spans="1:12" x14ac:dyDescent="0.25">
      <c r="A283">
        <v>1405066</v>
      </c>
      <c r="B283">
        <v>15.04300022</v>
      </c>
      <c r="C283">
        <v>0.31125000000000003</v>
      </c>
      <c r="D283">
        <v>35.884998320000001</v>
      </c>
      <c r="E283">
        <v>0.25389001</v>
      </c>
      <c r="F283">
        <v>37.45299911</v>
      </c>
      <c r="G283">
        <v>0.94720000000000004</v>
      </c>
      <c r="H283">
        <v>33.823001859999998</v>
      </c>
      <c r="J283" s="2">
        <f>TREND(Calibration!$A$2:$A$4,Calibration!$B$2:$B$4,C283)</f>
        <v>387.95347317492588</v>
      </c>
      <c r="K283" s="2">
        <f>TREND(Calibration!$A$2:$A$4,Calibration!$C$2:$C$4,E283)</f>
        <v>470.9348734178152</v>
      </c>
      <c r="L283" s="2">
        <f>TREND(Calibration!$A$2:$A$4,Calibration!$D$2:$D$4,G283)</f>
        <v>577.90698771287975</v>
      </c>
    </row>
    <row r="284" spans="1:12" x14ac:dyDescent="0.25">
      <c r="A284">
        <v>1410067</v>
      </c>
      <c r="B284">
        <v>15.074000359999999</v>
      </c>
      <c r="C284">
        <v>0.31248999</v>
      </c>
      <c r="D284">
        <v>35.893001560000002</v>
      </c>
      <c r="E284">
        <v>0.25362000000000001</v>
      </c>
      <c r="F284">
        <v>37.424999239999998</v>
      </c>
      <c r="G284">
        <v>0.94559996999999996</v>
      </c>
      <c r="H284">
        <v>33.823001859999998</v>
      </c>
      <c r="J284" s="2">
        <f>TREND(Calibration!$A$2:$A$4,Calibration!$B$2:$B$4,C284)</f>
        <v>393.46021978119961</v>
      </c>
      <c r="K284" s="2">
        <f>TREND(Calibration!$A$2:$A$4,Calibration!$C$2:$C$4,E284)</f>
        <v>468.85352297622967</v>
      </c>
      <c r="L284" s="2">
        <f>TREND(Calibration!$A$2:$A$4,Calibration!$D$2:$D$4,G284)</f>
        <v>576.91290630777132</v>
      </c>
    </row>
    <row r="285" spans="1:12" x14ac:dyDescent="0.25">
      <c r="A285">
        <v>1415080</v>
      </c>
      <c r="B285">
        <v>15.09000015</v>
      </c>
      <c r="C285">
        <v>0.31378999000000002</v>
      </c>
      <c r="D285">
        <v>35.886001589999999</v>
      </c>
      <c r="E285">
        <v>0.25352001000000002</v>
      </c>
      <c r="F285">
        <v>37.457000729999997</v>
      </c>
      <c r="G285">
        <v>0.94989997000000004</v>
      </c>
      <c r="H285">
        <v>33.902999880000003</v>
      </c>
      <c r="J285" s="2">
        <f>TREND(Calibration!$A$2:$A$4,Calibration!$B$2:$B$4,C285)</f>
        <v>399.2334684268792</v>
      </c>
      <c r="K285" s="2">
        <f>TREND(Calibration!$A$2:$A$4,Calibration!$C$2:$C$4,E285)</f>
        <v>468.08275807621067</v>
      </c>
      <c r="L285" s="2">
        <f>TREND(Calibration!$A$2:$A$4,Calibration!$D$2:$D$4,G285)</f>
        <v>579.58444999255607</v>
      </c>
    </row>
    <row r="286" spans="1:12" x14ac:dyDescent="0.25">
      <c r="A286">
        <v>1420187</v>
      </c>
      <c r="B286">
        <v>15.03800011</v>
      </c>
      <c r="C286">
        <v>0.30875998999999998</v>
      </c>
      <c r="D286">
        <v>35.902000430000001</v>
      </c>
      <c r="E286">
        <v>0.25362000000000001</v>
      </c>
      <c r="F286">
        <v>37.435001370000002</v>
      </c>
      <c r="G286">
        <v>0.94620000999999998</v>
      </c>
      <c r="H286">
        <v>33.902999880000003</v>
      </c>
      <c r="J286" s="2">
        <f>TREND(Calibration!$A$2:$A$4,Calibration!$B$2:$B$4,C286)</f>
        <v>376.89543712859586</v>
      </c>
      <c r="K286" s="2">
        <f>TREND(Calibration!$A$2:$A$4,Calibration!$C$2:$C$4,E286)</f>
        <v>468.85352297622967</v>
      </c>
      <c r="L286" s="2">
        <f>TREND(Calibration!$A$2:$A$4,Calibration!$D$2:$D$4,G286)</f>
        <v>577.2857046967523</v>
      </c>
    </row>
    <row r="287" spans="1:12" x14ac:dyDescent="0.25">
      <c r="A287">
        <v>1425160</v>
      </c>
      <c r="B287">
        <v>15.03199959</v>
      </c>
      <c r="C287">
        <v>0.31206</v>
      </c>
      <c r="D287">
        <v>35.858001710000003</v>
      </c>
      <c r="E287">
        <v>0.25362000000000001</v>
      </c>
      <c r="F287">
        <v>37.498001100000003</v>
      </c>
      <c r="G287">
        <v>0.95480001000000003</v>
      </c>
      <c r="H287">
        <v>33.852001190000003</v>
      </c>
      <c r="J287" s="2">
        <f>TREND(Calibration!$A$2:$A$4,Calibration!$B$2:$B$4,C287)</f>
        <v>391.5506511772337</v>
      </c>
      <c r="K287" s="2">
        <f>TREND(Calibration!$A$2:$A$4,Calibration!$C$2:$C$4,E287)</f>
        <v>468.85352297622967</v>
      </c>
      <c r="L287" s="2">
        <f>TREND(Calibration!$A$2:$A$4,Calibration!$D$2:$D$4,G287)</f>
        <v>582.62879206632169</v>
      </c>
    </row>
    <row r="288" spans="1:12" x14ac:dyDescent="0.25">
      <c r="A288">
        <v>1430066</v>
      </c>
      <c r="B288">
        <v>15.03499985</v>
      </c>
      <c r="C288">
        <v>0.30789</v>
      </c>
      <c r="D288">
        <v>35.880001069999999</v>
      </c>
      <c r="E288">
        <v>0.25362000000000001</v>
      </c>
      <c r="F288">
        <v>37.492000580000003</v>
      </c>
      <c r="G288">
        <v>0.96069998000000001</v>
      </c>
      <c r="H288">
        <v>33.883998869999999</v>
      </c>
      <c r="J288" s="2">
        <f>TREND(Calibration!$A$2:$A$4,Calibration!$B$2:$B$4,C288)</f>
        <v>373.03184590609226</v>
      </c>
      <c r="K288" s="2">
        <f>TREND(Calibration!$A$2:$A$4,Calibration!$C$2:$C$4,E288)</f>
        <v>468.85352297622967</v>
      </c>
      <c r="L288" s="2">
        <f>TREND(Calibration!$A$2:$A$4,Calibration!$D$2:$D$4,G288)</f>
        <v>586.29437987886104</v>
      </c>
    </row>
    <row r="289" spans="1:12" x14ac:dyDescent="0.25">
      <c r="A289">
        <v>1435069</v>
      </c>
      <c r="B289">
        <v>14.958999629999999</v>
      </c>
      <c r="C289">
        <v>0.30779001</v>
      </c>
      <c r="D289">
        <v>35.86000061</v>
      </c>
      <c r="E289">
        <v>0.25395000000000001</v>
      </c>
      <c r="F289">
        <v>37.478000639999998</v>
      </c>
      <c r="G289">
        <v>0.95700001999999995</v>
      </c>
      <c r="H289">
        <v>33.83000183</v>
      </c>
      <c r="J289" s="2">
        <f>TREND(Calibration!$A$2:$A$4,Calibration!$B$2:$B$4,C289)</f>
        <v>372.58779426602973</v>
      </c>
      <c r="K289" s="2">
        <f>TREND(Calibration!$A$2:$A$4,Calibration!$C$2:$C$4,E289)</f>
        <v>471.39730152414745</v>
      </c>
      <c r="L289" s="2">
        <f>TREND(Calibration!$A$2:$A$4,Calibration!$D$2:$D$4,G289)</f>
        <v>583.99563458305738</v>
      </c>
    </row>
    <row r="290" spans="1:12" x14ac:dyDescent="0.25">
      <c r="A290">
        <v>1440066</v>
      </c>
      <c r="B290">
        <v>14.875</v>
      </c>
      <c r="C290">
        <v>0.31195000000000001</v>
      </c>
      <c r="D290">
        <v>35.903999329999998</v>
      </c>
      <c r="E290">
        <v>0.25389001</v>
      </c>
      <c r="F290">
        <v>37.421001429999997</v>
      </c>
      <c r="G290">
        <v>0.94989997000000004</v>
      </c>
      <c r="H290">
        <v>33.870998380000003</v>
      </c>
      <c r="J290" s="2">
        <f>TREND(Calibration!$A$2:$A$4,Calibration!$B$2:$B$4,C290)</f>
        <v>391.06214552259939</v>
      </c>
      <c r="K290" s="2">
        <f>TREND(Calibration!$A$2:$A$4,Calibration!$C$2:$C$4,E290)</f>
        <v>470.9348734178152</v>
      </c>
      <c r="L290" s="2">
        <f>TREND(Calibration!$A$2:$A$4,Calibration!$D$2:$D$4,G290)</f>
        <v>579.58444999255607</v>
      </c>
    </row>
    <row r="291" spans="1:12" x14ac:dyDescent="0.25">
      <c r="A291">
        <v>1445066</v>
      </c>
      <c r="B291">
        <v>14.86299992</v>
      </c>
      <c r="C291">
        <v>0.31573001000000001</v>
      </c>
      <c r="D291">
        <v>35.902000430000001</v>
      </c>
      <c r="E291">
        <v>0.25334999000000002</v>
      </c>
      <c r="F291">
        <v>37.424999239999998</v>
      </c>
      <c r="G291">
        <v>0.95160001999999999</v>
      </c>
      <c r="H291">
        <v>33.916000369999999</v>
      </c>
      <c r="J291" s="2">
        <f>TREND(Calibration!$A$2:$A$4,Calibration!$B$2:$B$4,C291)</f>
        <v>407.84902060964168</v>
      </c>
      <c r="K291" s="2">
        <f>TREND(Calibration!$A$2:$A$4,Calibration!$C$2:$C$4,E291)</f>
        <v>466.77217253464414</v>
      </c>
      <c r="L291" s="2">
        <f>TREND(Calibration!$A$2:$A$4,Calibration!$D$2:$D$4,G291)</f>
        <v>580.64067274635102</v>
      </c>
    </row>
    <row r="292" spans="1:12" x14ac:dyDescent="0.25">
      <c r="A292">
        <v>1450066</v>
      </c>
      <c r="B292">
        <v>14.89599991</v>
      </c>
      <c r="C292">
        <v>0.31259998999999999</v>
      </c>
      <c r="D292">
        <v>35.898998259999999</v>
      </c>
      <c r="E292">
        <v>0.25356999000000002</v>
      </c>
      <c r="F292">
        <v>37.498001100000003</v>
      </c>
      <c r="G292">
        <v>0.97149998000000004</v>
      </c>
      <c r="H292">
        <v>33.924999239999998</v>
      </c>
      <c r="J292" s="2">
        <f>TREND(Calibration!$A$2:$A$4,Calibration!$B$2:$B$4,C292)</f>
        <v>393.94872543583415</v>
      </c>
      <c r="K292" s="2">
        <f>TREND(Calibration!$A$2:$A$4,Calibration!$C$2:$C$4,E292)</f>
        <v>468.46802489992274</v>
      </c>
      <c r="L292" s="2">
        <f>TREND(Calibration!$A$2:$A$4,Calibration!$D$2:$D$4,G292)</f>
        <v>593.00430355227388</v>
      </c>
    </row>
    <row r="293" spans="1:12" x14ac:dyDescent="0.25">
      <c r="A293">
        <v>1455066</v>
      </c>
      <c r="B293">
        <v>14.90699959</v>
      </c>
      <c r="C293">
        <v>0.31226999</v>
      </c>
      <c r="D293">
        <v>35.881999970000003</v>
      </c>
      <c r="E293">
        <v>0.25395000000000001</v>
      </c>
      <c r="F293">
        <v>37.522998809999997</v>
      </c>
      <c r="G293">
        <v>0.96609997999999997</v>
      </c>
      <c r="H293">
        <v>33.916000369999999</v>
      </c>
      <c r="J293" s="2">
        <f>TREND(Calibration!$A$2:$A$4,Calibration!$B$2:$B$4,C293)</f>
        <v>392.48320847193077</v>
      </c>
      <c r="K293" s="2">
        <f>TREND(Calibration!$A$2:$A$4,Calibration!$C$2:$C$4,E293)</f>
        <v>471.39730152414745</v>
      </c>
      <c r="L293" s="2">
        <f>TREND(Calibration!$A$2:$A$4,Calibration!$D$2:$D$4,G293)</f>
        <v>589.6493417155674</v>
      </c>
    </row>
    <row r="294" spans="1:12" x14ac:dyDescent="0.25">
      <c r="A294">
        <v>1460125</v>
      </c>
      <c r="B294">
        <v>14.85499954</v>
      </c>
      <c r="C294">
        <v>0.31222000999999999</v>
      </c>
      <c r="D294">
        <v>35.9070015</v>
      </c>
      <c r="E294">
        <v>0.25395000000000001</v>
      </c>
      <c r="F294">
        <v>37.433998109999997</v>
      </c>
      <c r="G294">
        <v>0.95209997999999996</v>
      </c>
      <c r="H294">
        <v>33.877998349999999</v>
      </c>
      <c r="J294" s="2">
        <f>TREND(Calibration!$A$2:$A$4,Calibration!$B$2:$B$4,C294)</f>
        <v>392.26124926630678</v>
      </c>
      <c r="K294" s="2">
        <f>TREND(Calibration!$A$2:$A$4,Calibration!$C$2:$C$4,E294)</f>
        <v>471.39730152414745</v>
      </c>
      <c r="L294" s="2">
        <f>TREND(Calibration!$A$2:$A$4,Calibration!$D$2:$D$4,G294)</f>
        <v>580.95129250929165</v>
      </c>
    </row>
    <row r="295" spans="1:12" x14ac:dyDescent="0.25">
      <c r="A295">
        <v>1465067</v>
      </c>
      <c r="B295">
        <v>14.85400009</v>
      </c>
      <c r="C295">
        <v>0.31043999999999999</v>
      </c>
      <c r="D295">
        <v>35.868000029999997</v>
      </c>
      <c r="E295">
        <v>0.25367999000000002</v>
      </c>
      <c r="F295">
        <v>37.506999970000003</v>
      </c>
      <c r="G295">
        <v>0.96609997999999997</v>
      </c>
      <c r="H295">
        <v>33.848999020000001</v>
      </c>
      <c r="J295" s="2">
        <f>TREND(Calibration!$A$2:$A$4,Calibration!$B$2:$B$4,C295)</f>
        <v>384.35629517261759</v>
      </c>
      <c r="K295" s="2">
        <f>TREND(Calibration!$A$2:$A$4,Calibration!$C$2:$C$4,E295)</f>
        <v>469.31595108256192</v>
      </c>
      <c r="L295" s="2">
        <f>TREND(Calibration!$A$2:$A$4,Calibration!$D$2:$D$4,G295)</f>
        <v>589.6493417155674</v>
      </c>
    </row>
    <row r="296" spans="1:12" x14ac:dyDescent="0.25">
      <c r="A296">
        <v>1470077</v>
      </c>
      <c r="B296">
        <v>14.821000099999999</v>
      </c>
      <c r="C296">
        <v>0.31167999000000002</v>
      </c>
      <c r="D296">
        <v>35.902999880000003</v>
      </c>
      <c r="E296">
        <v>0.25356999000000002</v>
      </c>
      <c r="F296">
        <v>37.458999630000001</v>
      </c>
      <c r="G296">
        <v>0.94940000999999996</v>
      </c>
      <c r="H296">
        <v>33.823001859999998</v>
      </c>
      <c r="J296" s="2">
        <f>TREND(Calibration!$A$2:$A$4,Calibration!$B$2:$B$4,C296)</f>
        <v>389.86304177889178</v>
      </c>
      <c r="K296" s="2">
        <f>TREND(Calibration!$A$2:$A$4,Calibration!$C$2:$C$4,E296)</f>
        <v>468.46802489992274</v>
      </c>
      <c r="L296" s="2">
        <f>TREND(Calibration!$A$2:$A$4,Calibration!$D$2:$D$4,G296)</f>
        <v>579.27383022961533</v>
      </c>
    </row>
    <row r="297" spans="1:12" x14ac:dyDescent="0.25">
      <c r="A297">
        <v>1475066</v>
      </c>
      <c r="B297">
        <v>14.824000359999999</v>
      </c>
      <c r="C297">
        <v>0.31091999999999997</v>
      </c>
      <c r="D297">
        <v>35.921001429999997</v>
      </c>
      <c r="E297">
        <v>0.25291999999999998</v>
      </c>
      <c r="F297">
        <v>37.431999210000001</v>
      </c>
      <c r="G297">
        <v>0.95050000999999995</v>
      </c>
      <c r="H297">
        <v>33.847999569999999</v>
      </c>
      <c r="J297" s="2">
        <f>TREND(Calibration!$A$2:$A$4,Calibration!$B$2:$B$4,C297)</f>
        <v>386.48795621102227</v>
      </c>
      <c r="K297" s="2">
        <f>TREND(Calibration!$A$2:$A$4,Calibration!$C$2:$C$4,E297)</f>
        <v>463.4576290867069</v>
      </c>
      <c r="L297" s="2">
        <f>TREND(Calibration!$A$2:$A$4,Calibration!$D$2:$D$4,G297)</f>
        <v>579.95724838153694</v>
      </c>
    </row>
    <row r="298" spans="1:12" x14ac:dyDescent="0.25">
      <c r="A298">
        <v>1480066</v>
      </c>
      <c r="B298">
        <v>14.88300037</v>
      </c>
      <c r="C298">
        <v>0.31091999999999997</v>
      </c>
      <c r="D298">
        <v>35.88999939</v>
      </c>
      <c r="E298">
        <v>0.25330001000000002</v>
      </c>
      <c r="F298">
        <v>37.437999730000001</v>
      </c>
      <c r="G298">
        <v>0.94720000000000004</v>
      </c>
      <c r="H298">
        <v>33.876998899999997</v>
      </c>
      <c r="J298" s="2">
        <f>TREND(Calibration!$A$2:$A$4,Calibration!$B$2:$B$4,C298)</f>
        <v>386.48795621102227</v>
      </c>
      <c r="K298" s="2">
        <f>TREND(Calibration!$A$2:$A$4,Calibration!$C$2:$C$4,E298)</f>
        <v>466.3869057109323</v>
      </c>
      <c r="L298" s="2">
        <f>TREND(Calibration!$A$2:$A$4,Calibration!$D$2:$D$4,G298)</f>
        <v>577.90698771287975</v>
      </c>
    </row>
    <row r="299" spans="1:12" x14ac:dyDescent="0.25">
      <c r="A299">
        <v>1485075</v>
      </c>
      <c r="B299">
        <v>14.93599987</v>
      </c>
      <c r="C299">
        <v>0.31206</v>
      </c>
      <c r="D299">
        <v>35.866001130000001</v>
      </c>
      <c r="E299">
        <v>0.25384000000000001</v>
      </c>
      <c r="F299">
        <v>37.504001619999997</v>
      </c>
      <c r="G299">
        <v>0.95639998000000004</v>
      </c>
      <c r="H299">
        <v>33.861999509999997</v>
      </c>
      <c r="J299" s="2">
        <f>TREND(Calibration!$A$2:$A$4,Calibration!$B$2:$B$4,C299)</f>
        <v>391.5506511772337</v>
      </c>
      <c r="K299" s="2">
        <f>TREND(Calibration!$A$2:$A$4,Calibration!$C$2:$C$4,E299)</f>
        <v>470.54937534150827</v>
      </c>
      <c r="L299" s="2">
        <f>TREND(Calibration!$A$2:$A$4,Calibration!$D$2:$D$4,G299)</f>
        <v>583.6228361940764</v>
      </c>
    </row>
    <row r="300" spans="1:12" x14ac:dyDescent="0.25">
      <c r="A300">
        <v>1490066</v>
      </c>
      <c r="B300">
        <v>14.875</v>
      </c>
      <c r="C300">
        <v>0.31195000000000001</v>
      </c>
      <c r="D300">
        <v>35.916999820000001</v>
      </c>
      <c r="E300">
        <v>0.25470999</v>
      </c>
      <c r="F300">
        <v>37.428001399999999</v>
      </c>
      <c r="G300">
        <v>0.94779997999999999</v>
      </c>
      <c r="H300">
        <v>33.868000029999997</v>
      </c>
      <c r="J300" s="2">
        <f>TREND(Calibration!$A$2:$A$4,Calibration!$B$2:$B$4,C300)</f>
        <v>391.06214552259939</v>
      </c>
      <c r="K300" s="2">
        <f>TREND(Calibration!$A$2:$A$4,Calibration!$C$2:$C$4,E300)</f>
        <v>477.25562352000179</v>
      </c>
      <c r="L300" s="2">
        <f>TREND(Calibration!$A$2:$A$4,Calibration!$D$2:$D$4,G300)</f>
        <v>578.2797488245069</v>
      </c>
    </row>
    <row r="301" spans="1:12" x14ac:dyDescent="0.25">
      <c r="A301">
        <v>1495074</v>
      </c>
      <c r="B301">
        <v>14.847000120000001</v>
      </c>
      <c r="C301">
        <v>0.31091999999999997</v>
      </c>
      <c r="D301">
        <v>35.898998259999999</v>
      </c>
      <c r="E301">
        <v>0.25464999999999999</v>
      </c>
      <c r="F301">
        <v>37.444000240000001</v>
      </c>
      <c r="G301">
        <v>0.95209997999999996</v>
      </c>
      <c r="H301">
        <v>33.868000029999997</v>
      </c>
      <c r="J301" s="2">
        <f>TREND(Calibration!$A$2:$A$4,Calibration!$B$2:$B$4,C301)</f>
        <v>386.48795621102227</v>
      </c>
      <c r="K301" s="2">
        <f>TREND(Calibration!$A$2:$A$4,Calibration!$C$2:$C$4,E301)</f>
        <v>476.79319541366976</v>
      </c>
      <c r="L301" s="2">
        <f>TREND(Calibration!$A$2:$A$4,Calibration!$D$2:$D$4,G301)</f>
        <v>580.95129250929165</v>
      </c>
    </row>
    <row r="302" spans="1:12" x14ac:dyDescent="0.25">
      <c r="A302">
        <v>1500152</v>
      </c>
      <c r="B302">
        <v>14.869999890000001</v>
      </c>
      <c r="C302">
        <v>0.31444000999999999</v>
      </c>
      <c r="D302">
        <v>35.898998259999999</v>
      </c>
      <c r="E302">
        <v>0.25464999999999999</v>
      </c>
      <c r="F302">
        <v>37.494998930000001</v>
      </c>
      <c r="G302">
        <v>0.96560000999999995</v>
      </c>
      <c r="H302">
        <v>33.92200089</v>
      </c>
      <c r="J302" s="2">
        <f>TREND(Calibration!$A$2:$A$4,Calibration!$B$2:$B$4,C302)</f>
        <v>402.12018156892896</v>
      </c>
      <c r="K302" s="2">
        <f>TREND(Calibration!$A$2:$A$4,Calibration!$C$2:$C$4,E302)</f>
        <v>476.79319541366976</v>
      </c>
      <c r="L302" s="2">
        <f>TREND(Calibration!$A$2:$A$4,Calibration!$D$2:$D$4,G302)</f>
        <v>589.33871573973443</v>
      </c>
    </row>
    <row r="303" spans="1:12" x14ac:dyDescent="0.25">
      <c r="A303">
        <v>1505066</v>
      </c>
      <c r="B303">
        <v>14.84500027</v>
      </c>
      <c r="C303">
        <v>0.30599999</v>
      </c>
      <c r="D303">
        <v>35.890998840000002</v>
      </c>
      <c r="E303">
        <v>0.25486999999999999</v>
      </c>
      <c r="F303">
        <v>37.504001619999997</v>
      </c>
      <c r="G303">
        <v>0.95529997</v>
      </c>
      <c r="H303">
        <v>33.890998840000002</v>
      </c>
      <c r="J303" s="2">
        <f>TREND(Calibration!$A$2:$A$4,Calibration!$B$2:$B$4,C303)</f>
        <v>364.63838615776854</v>
      </c>
      <c r="K303" s="2">
        <f>TREND(Calibration!$A$2:$A$4,Calibration!$C$2:$C$4,E303)</f>
        <v>478.48904777894813</v>
      </c>
      <c r="L303" s="2">
        <f>TREND(Calibration!$A$2:$A$4,Calibration!$D$2:$D$4,G303)</f>
        <v>582.93941182926244</v>
      </c>
    </row>
    <row r="304" spans="1:12" x14ac:dyDescent="0.25">
      <c r="A304">
        <v>1510073</v>
      </c>
      <c r="B304">
        <v>14.81999969</v>
      </c>
      <c r="C304">
        <v>0.30687001000000003</v>
      </c>
      <c r="D304">
        <v>35.870998380000003</v>
      </c>
      <c r="E304">
        <v>0.25426999</v>
      </c>
      <c r="F304">
        <v>37.450000760000002</v>
      </c>
      <c r="G304">
        <v>0.95319997999999995</v>
      </c>
      <c r="H304">
        <v>33.936000819999997</v>
      </c>
      <c r="J304" s="2">
        <f>TREND(Calibration!$A$2:$A$4,Calibration!$B$2:$B$4,C304)</f>
        <v>368.50211060908737</v>
      </c>
      <c r="K304" s="2">
        <f>TREND(Calibration!$A$2:$A$4,Calibration!$C$2:$C$4,E304)</f>
        <v>473.86391878944505</v>
      </c>
      <c r="L304" s="2">
        <f>TREND(Calibration!$A$2:$A$4,Calibration!$D$2:$D$4,G304)</f>
        <v>581.63471066121326</v>
      </c>
    </row>
    <row r="305" spans="1:12" x14ac:dyDescent="0.25">
      <c r="A305">
        <v>1515072</v>
      </c>
      <c r="B305">
        <v>14.864999770000001</v>
      </c>
      <c r="C305">
        <v>0.31097998999999998</v>
      </c>
      <c r="D305">
        <v>35.854999540000001</v>
      </c>
      <c r="E305">
        <v>0.25464999999999999</v>
      </c>
      <c r="F305">
        <v>37.520000459999999</v>
      </c>
      <c r="G305">
        <v>0.96719997999999996</v>
      </c>
      <c r="H305">
        <v>33.923000340000002</v>
      </c>
      <c r="J305" s="2">
        <f>TREND(Calibration!$A$2:$A$4,Calibration!$B$2:$B$4,C305)</f>
        <v>386.75436943121804</v>
      </c>
      <c r="K305" s="2">
        <f>TREND(Calibration!$A$2:$A$4,Calibration!$C$2:$C$4,E305)</f>
        <v>476.79319541366976</v>
      </c>
      <c r="L305" s="2">
        <f>TREND(Calibration!$A$2:$A$4,Calibration!$D$2:$D$4,G305)</f>
        <v>590.33275986748913</v>
      </c>
    </row>
    <row r="306" spans="1:12" x14ac:dyDescent="0.25">
      <c r="A306">
        <v>1520066</v>
      </c>
      <c r="B306">
        <v>14.911000250000001</v>
      </c>
      <c r="C306">
        <v>0.31568000000000002</v>
      </c>
      <c r="D306">
        <v>35.874000549999998</v>
      </c>
      <c r="E306">
        <v>0.25422001</v>
      </c>
      <c r="F306">
        <v>37.439998629999998</v>
      </c>
      <c r="G306">
        <v>0.95529997</v>
      </c>
      <c r="H306">
        <v>33.894001009999997</v>
      </c>
      <c r="J306" s="2">
        <f>TREND(Calibration!$A$2:$A$4,Calibration!$B$2:$B$4,C306)</f>
        <v>407.62692817520292</v>
      </c>
      <c r="K306" s="2">
        <f>TREND(Calibration!$A$2:$A$4,Calibration!$C$2:$C$4,E306)</f>
        <v>473.47865196573298</v>
      </c>
      <c r="L306" s="2">
        <f>TREND(Calibration!$A$2:$A$4,Calibration!$D$2:$D$4,G306)</f>
        <v>582.93941182926244</v>
      </c>
    </row>
    <row r="307" spans="1:12" x14ac:dyDescent="0.25">
      <c r="A307">
        <v>1525066</v>
      </c>
      <c r="B307">
        <v>14.98200035</v>
      </c>
      <c r="C307">
        <v>0.30362001</v>
      </c>
      <c r="D307">
        <v>35.876998899999997</v>
      </c>
      <c r="E307">
        <v>0.25395000000000001</v>
      </c>
      <c r="F307">
        <v>37.456001280000002</v>
      </c>
      <c r="G307">
        <v>0.95209997999999996</v>
      </c>
      <c r="H307">
        <v>33.888000490000003</v>
      </c>
      <c r="J307" s="2">
        <f>TREND(Calibration!$A$2:$A$4,Calibration!$B$2:$B$4,C307)</f>
        <v>354.06898899488829</v>
      </c>
      <c r="K307" s="2">
        <f>TREND(Calibration!$A$2:$A$4,Calibration!$C$2:$C$4,E307)</f>
        <v>471.39730152414745</v>
      </c>
      <c r="L307" s="2">
        <f>TREND(Calibration!$A$2:$A$4,Calibration!$D$2:$D$4,G307)</f>
        <v>580.95129250929165</v>
      </c>
    </row>
    <row r="308" spans="1:12" x14ac:dyDescent="0.25">
      <c r="A308">
        <v>1530066</v>
      </c>
      <c r="B308">
        <v>15.02000046</v>
      </c>
      <c r="C308">
        <v>0.30410999</v>
      </c>
      <c r="D308">
        <v>35.861000060000002</v>
      </c>
      <c r="E308">
        <v>0.25400001</v>
      </c>
      <c r="F308">
        <v>37.465000150000002</v>
      </c>
      <c r="G308">
        <v>0.96240002000000002</v>
      </c>
      <c r="H308">
        <v>33.965000150000002</v>
      </c>
      <c r="J308" s="2">
        <f>TREND(Calibration!$A$2:$A$4,Calibration!$B$2:$B$4,C308)</f>
        <v>356.24497081904974</v>
      </c>
      <c r="K308" s="2">
        <f>TREND(Calibration!$A$2:$A$4,Calibration!$C$2:$C$4,E308)</f>
        <v>471.78279960045461</v>
      </c>
      <c r="L308" s="2">
        <f>TREND(Calibration!$A$2:$A$4,Calibration!$D$2:$D$4,G308)</f>
        <v>587.35059641976375</v>
      </c>
    </row>
    <row r="309" spans="1:12" x14ac:dyDescent="0.25">
      <c r="A309">
        <v>1535073</v>
      </c>
      <c r="B309">
        <v>15.0340004</v>
      </c>
      <c r="C309">
        <v>0.30752000000000002</v>
      </c>
      <c r="D309">
        <v>35.880001069999999</v>
      </c>
      <c r="E309">
        <v>0.25352001000000002</v>
      </c>
      <c r="F309">
        <v>37.500999450000002</v>
      </c>
      <c r="G309">
        <v>0.97049998999999998</v>
      </c>
      <c r="H309">
        <v>33.929000850000001</v>
      </c>
      <c r="J309" s="2">
        <f>TREND(Calibration!$A$2:$A$4,Calibration!$B$2:$B$4,C309)</f>
        <v>371.38869052232212</v>
      </c>
      <c r="K309" s="2">
        <f>TREND(Calibration!$A$2:$A$4,Calibration!$C$2:$C$4,E309)</f>
        <v>468.08275807621067</v>
      </c>
      <c r="L309" s="2">
        <f>TREND(Calibration!$A$2:$A$4,Calibration!$D$2:$D$4,G309)</f>
        <v>592.38302053614643</v>
      </c>
    </row>
    <row r="310" spans="1:12" x14ac:dyDescent="0.25">
      <c r="A310">
        <v>1540097</v>
      </c>
      <c r="B310">
        <v>14.932000159999999</v>
      </c>
      <c r="C310">
        <v>0.30972999000000001</v>
      </c>
      <c r="D310">
        <v>35.898998259999999</v>
      </c>
      <c r="E310">
        <v>0.25319001000000002</v>
      </c>
      <c r="F310">
        <v>37.5</v>
      </c>
      <c r="G310">
        <v>0.96939998999999999</v>
      </c>
      <c r="H310">
        <v>33.875</v>
      </c>
      <c r="J310" s="2">
        <f>TREND(Calibration!$A$2:$A$4,Calibration!$B$2:$B$4,C310)</f>
        <v>381.20316881037229</v>
      </c>
      <c r="K310" s="2">
        <f>TREND(Calibration!$A$2:$A$4,Calibration!$C$2:$C$4,E310)</f>
        <v>465.53897952829288</v>
      </c>
      <c r="L310" s="2">
        <f>TREND(Calibration!$A$2:$A$4,Calibration!$D$2:$D$4,G310)</f>
        <v>591.6996023842247</v>
      </c>
    </row>
    <row r="311" spans="1:12" x14ac:dyDescent="0.25">
      <c r="A311">
        <v>1545066</v>
      </c>
      <c r="B311">
        <v>14.9090004</v>
      </c>
      <c r="C311">
        <v>0.30875998999999998</v>
      </c>
      <c r="D311">
        <v>35.877998349999999</v>
      </c>
      <c r="E311">
        <v>0.25302999999999998</v>
      </c>
      <c r="F311">
        <v>37.45299911</v>
      </c>
      <c r="G311">
        <v>0.96450000999999996</v>
      </c>
      <c r="H311">
        <v>33.929000850000001</v>
      </c>
      <c r="J311" s="2">
        <f>TREND(Calibration!$A$2:$A$4,Calibration!$B$2:$B$4,C311)</f>
        <v>376.89543712859586</v>
      </c>
      <c r="K311" s="2">
        <f>TREND(Calibration!$A$2:$A$4,Calibration!$C$2:$C$4,E311)</f>
        <v>464.30555526934631</v>
      </c>
      <c r="L311" s="2">
        <f>TREND(Calibration!$A$2:$A$4,Calibration!$D$2:$D$4,G311)</f>
        <v>588.65529758781281</v>
      </c>
    </row>
    <row r="312" spans="1:12" x14ac:dyDescent="0.25">
      <c r="A312">
        <v>1550076</v>
      </c>
      <c r="B312">
        <v>14.791999819999999</v>
      </c>
      <c r="C312">
        <v>0.31918999999999997</v>
      </c>
      <c r="D312">
        <v>35.916000369999999</v>
      </c>
      <c r="E312">
        <v>0.25233000999999999</v>
      </c>
      <c r="F312">
        <v>37.456001280000002</v>
      </c>
      <c r="G312">
        <v>0.95639998000000004</v>
      </c>
      <c r="H312">
        <v>33.859001159999998</v>
      </c>
      <c r="J312" s="2">
        <f>TREND(Calibration!$A$2:$A$4,Calibration!$B$2:$B$4,C312)</f>
        <v>423.2146995185376</v>
      </c>
      <c r="K312" s="2">
        <f>TREND(Calibration!$A$2:$A$4,Calibration!$C$2:$C$4,E312)</f>
        <v>458.90973846402221</v>
      </c>
      <c r="L312" s="2">
        <f>TREND(Calibration!$A$2:$A$4,Calibration!$D$2:$D$4,G312)</f>
        <v>583.6228361940764</v>
      </c>
    </row>
    <row r="313" spans="1:12" x14ac:dyDescent="0.25">
      <c r="A313">
        <v>1555066</v>
      </c>
      <c r="B313">
        <v>14.739000320000001</v>
      </c>
      <c r="C313">
        <v>0.31437999</v>
      </c>
      <c r="D313">
        <v>35.89599991</v>
      </c>
      <c r="E313">
        <v>0.25238000999999999</v>
      </c>
      <c r="F313">
        <v>37.424999239999998</v>
      </c>
      <c r="G313">
        <v>0.95749998000000003</v>
      </c>
      <c r="H313">
        <v>33.848999020000001</v>
      </c>
      <c r="J313" s="2">
        <f>TREND(Calibration!$A$2:$A$4,Calibration!$B$2:$B$4,C313)</f>
        <v>401.85363511991841</v>
      </c>
      <c r="K313" s="2">
        <f>TREND(Calibration!$A$2:$A$4,Calibration!$C$2:$C$4,E313)</f>
        <v>459.29515945613093</v>
      </c>
      <c r="L313" s="2">
        <f>TREND(Calibration!$A$2:$A$4,Calibration!$D$2:$D$4,G313)</f>
        <v>584.30625434599801</v>
      </c>
    </row>
    <row r="314" spans="1:12" x14ac:dyDescent="0.25">
      <c r="A314">
        <v>1560066</v>
      </c>
      <c r="B314">
        <v>14.75</v>
      </c>
      <c r="C314">
        <v>0.31134999000000002</v>
      </c>
      <c r="D314">
        <v>35.881000520000001</v>
      </c>
      <c r="E314">
        <v>0.25233000999999999</v>
      </c>
      <c r="F314">
        <v>37.428001399999999</v>
      </c>
      <c r="G314">
        <v>0.95429998999999999</v>
      </c>
      <c r="H314">
        <v>33.931999210000001</v>
      </c>
      <c r="J314" s="2">
        <f>TREND(Calibration!$A$2:$A$4,Calibration!$B$2:$B$4,C314)</f>
        <v>388.3975248149884</v>
      </c>
      <c r="K314" s="2">
        <f>TREND(Calibration!$A$2:$A$4,Calibration!$C$2:$C$4,E314)</f>
        <v>458.90973846402221</v>
      </c>
      <c r="L314" s="2">
        <f>TREND(Calibration!$A$2:$A$4,Calibration!$D$2:$D$4,G314)</f>
        <v>582.31813502602733</v>
      </c>
    </row>
    <row r="315" spans="1:12" x14ac:dyDescent="0.25">
      <c r="A315">
        <v>1565082</v>
      </c>
      <c r="B315">
        <v>14.821000099999999</v>
      </c>
      <c r="C315">
        <v>0.30588999</v>
      </c>
      <c r="D315">
        <v>35.872001650000001</v>
      </c>
      <c r="E315">
        <v>0.25242998999999999</v>
      </c>
      <c r="F315">
        <v>37.446998600000001</v>
      </c>
      <c r="G315">
        <v>0.96130002000000003</v>
      </c>
      <c r="H315">
        <v>33.965000150000002</v>
      </c>
      <c r="J315" s="2">
        <f>TREND(Calibration!$A$2:$A$4,Calibration!$B$2:$B$4,C315)</f>
        <v>364.14988050313423</v>
      </c>
      <c r="K315" s="2">
        <f>TREND(Calibration!$A$2:$A$4,Calibration!$C$2:$C$4,E315)</f>
        <v>459.680426279843</v>
      </c>
      <c r="L315" s="2">
        <f>TREND(Calibration!$A$2:$A$4,Calibration!$D$2:$D$4,G315)</f>
        <v>586.66717826784213</v>
      </c>
    </row>
    <row r="316" spans="1:12" x14ac:dyDescent="0.25">
      <c r="A316">
        <v>1570075</v>
      </c>
      <c r="B316">
        <v>14.958999629999999</v>
      </c>
      <c r="C316">
        <v>0.30968001000000001</v>
      </c>
      <c r="D316">
        <v>35.897998809999997</v>
      </c>
      <c r="E316">
        <v>0.25238000999999999</v>
      </c>
      <c r="F316">
        <v>37.5320015</v>
      </c>
      <c r="G316">
        <v>0.97530001</v>
      </c>
      <c r="H316">
        <v>33.923000340000002</v>
      </c>
      <c r="J316" s="2">
        <f>TREND(Calibration!$A$2:$A$4,Calibration!$B$2:$B$4,C316)</f>
        <v>380.9812096047483</v>
      </c>
      <c r="K316" s="2">
        <f>TREND(Calibration!$A$2:$A$4,Calibration!$C$2:$C$4,E316)</f>
        <v>459.29515945613093</v>
      </c>
      <c r="L316" s="2">
        <f>TREND(Calibration!$A$2:$A$4,Calibration!$D$2:$D$4,G316)</f>
        <v>595.36522126122554</v>
      </c>
    </row>
    <row r="317" spans="1:12" x14ac:dyDescent="0.25">
      <c r="A317">
        <v>1575066</v>
      </c>
      <c r="B317">
        <v>14.977000240000001</v>
      </c>
      <c r="C317">
        <v>0.30687001000000003</v>
      </c>
      <c r="D317">
        <v>35.918998719999998</v>
      </c>
      <c r="E317">
        <v>0.25233000999999999</v>
      </c>
      <c r="F317">
        <v>37.474998470000003</v>
      </c>
      <c r="G317">
        <v>0.96289997999999999</v>
      </c>
      <c r="H317">
        <v>33.835998539999999</v>
      </c>
      <c r="J317" s="2">
        <f>TREND(Calibration!$A$2:$A$4,Calibration!$B$2:$B$4,C317)</f>
        <v>368.50211060908737</v>
      </c>
      <c r="K317" s="2">
        <f>TREND(Calibration!$A$2:$A$4,Calibration!$C$2:$C$4,E317)</f>
        <v>458.90973846402221</v>
      </c>
      <c r="L317" s="2">
        <f>TREND(Calibration!$A$2:$A$4,Calibration!$D$2:$D$4,G317)</f>
        <v>587.66121618270438</v>
      </c>
    </row>
    <row r="318" spans="1:12" x14ac:dyDescent="0.25">
      <c r="A318">
        <v>1580112</v>
      </c>
      <c r="B318">
        <v>15.04399967</v>
      </c>
      <c r="C318">
        <v>0.30860000999999998</v>
      </c>
      <c r="D318">
        <v>35.86000061</v>
      </c>
      <c r="E318">
        <v>0.25238000999999999</v>
      </c>
      <c r="F318">
        <v>37.497001650000001</v>
      </c>
      <c r="G318">
        <v>0.97100001999999996</v>
      </c>
      <c r="H318">
        <v>33.890998840000002</v>
      </c>
      <c r="J318" s="2">
        <f>TREND(Calibration!$A$2:$A$4,Calibration!$B$2:$B$4,C318)</f>
        <v>376.18497226833756</v>
      </c>
      <c r="K318" s="2">
        <f>TREND(Calibration!$A$2:$A$4,Calibration!$C$2:$C$4,E318)</f>
        <v>459.29515945613093</v>
      </c>
      <c r="L318" s="2">
        <f>TREND(Calibration!$A$2:$A$4,Calibration!$D$2:$D$4,G318)</f>
        <v>592.69368378933314</v>
      </c>
    </row>
    <row r="319" spans="1:12" x14ac:dyDescent="0.25">
      <c r="A319">
        <v>1585066</v>
      </c>
      <c r="B319">
        <v>15.053999900000001</v>
      </c>
      <c r="C319">
        <v>0.30978999000000002</v>
      </c>
      <c r="D319">
        <v>35.85400009</v>
      </c>
      <c r="E319">
        <v>0.25238000999999999</v>
      </c>
      <c r="F319">
        <v>37.486999509999997</v>
      </c>
      <c r="G319">
        <v>0.96609997999999997</v>
      </c>
      <c r="H319">
        <v>33.866001130000001</v>
      </c>
      <c r="J319" s="2">
        <f>TREND(Calibration!$A$2:$A$4,Calibration!$B$2:$B$4,C319)</f>
        <v>381.46962644017299</v>
      </c>
      <c r="K319" s="2">
        <f>TREND(Calibration!$A$2:$A$4,Calibration!$C$2:$C$4,E319)</f>
        <v>459.29515945613093</v>
      </c>
      <c r="L319" s="2">
        <f>TREND(Calibration!$A$2:$A$4,Calibration!$D$2:$D$4,G319)</f>
        <v>589.6493417155674</v>
      </c>
    </row>
    <row r="320" spans="1:12" x14ac:dyDescent="0.25">
      <c r="A320">
        <v>1590066</v>
      </c>
      <c r="B320">
        <v>15.038999560000001</v>
      </c>
      <c r="C320">
        <v>0.31075998999999999</v>
      </c>
      <c r="D320">
        <v>35.870998380000003</v>
      </c>
      <c r="E320">
        <v>0.25227000999999999</v>
      </c>
      <c r="F320">
        <v>37.483001710000003</v>
      </c>
      <c r="G320">
        <v>0.96719997999999996</v>
      </c>
      <c r="H320">
        <v>33.879001619999997</v>
      </c>
      <c r="J320" s="2">
        <f>TREND(Calibration!$A$2:$A$4,Calibration!$B$2:$B$4,C320)</f>
        <v>385.77735812194919</v>
      </c>
      <c r="K320" s="2">
        <f>TREND(Calibration!$A$2:$A$4,Calibration!$C$2:$C$4,E320)</f>
        <v>458.44723327349175</v>
      </c>
      <c r="L320" s="2">
        <f>TREND(Calibration!$A$2:$A$4,Calibration!$D$2:$D$4,G320)</f>
        <v>590.33275986748913</v>
      </c>
    </row>
    <row r="321" spans="1:12" x14ac:dyDescent="0.25">
      <c r="A321">
        <v>1595073</v>
      </c>
      <c r="B321">
        <v>14.98400021</v>
      </c>
      <c r="C321">
        <v>0.31573001000000001</v>
      </c>
      <c r="D321">
        <v>35.852001190000003</v>
      </c>
      <c r="E321">
        <v>0.25297998999999999</v>
      </c>
      <c r="F321">
        <v>37.442001339999997</v>
      </c>
      <c r="G321">
        <v>0.95590001000000002</v>
      </c>
      <c r="H321">
        <v>33.91999817</v>
      </c>
      <c r="J321" s="2">
        <f>TREND(Calibration!$A$2:$A$4,Calibration!$B$2:$B$4,C321)</f>
        <v>407.84902060964168</v>
      </c>
      <c r="K321" s="2">
        <f>TREND(Calibration!$A$2:$A$4,Calibration!$C$2:$C$4,E321)</f>
        <v>463.92005719303916</v>
      </c>
      <c r="L321" s="2">
        <f>TREND(Calibration!$A$2:$A$4,Calibration!$D$2:$D$4,G321)</f>
        <v>583.31221021824342</v>
      </c>
    </row>
    <row r="322" spans="1:12" x14ac:dyDescent="0.25">
      <c r="A322">
        <v>1600066</v>
      </c>
      <c r="B322">
        <v>14.972000120000001</v>
      </c>
      <c r="C322">
        <v>0.31253998999999999</v>
      </c>
      <c r="D322">
        <v>35.930999759999999</v>
      </c>
      <c r="E322">
        <v>0.25264998999999999</v>
      </c>
      <c r="F322">
        <v>37.463001249999998</v>
      </c>
      <c r="G322">
        <v>0.95639998000000004</v>
      </c>
      <c r="H322">
        <v>33.833000179999999</v>
      </c>
      <c r="J322" s="2">
        <f>TREND(Calibration!$A$2:$A$4,Calibration!$B$2:$B$4,C322)</f>
        <v>393.68226780603345</v>
      </c>
      <c r="K322" s="2">
        <f>TREND(Calibration!$A$2:$A$4,Calibration!$C$2:$C$4,E322)</f>
        <v>461.37627864512137</v>
      </c>
      <c r="L322" s="2">
        <f>TREND(Calibration!$A$2:$A$4,Calibration!$D$2:$D$4,G322)</f>
        <v>583.6228361940764</v>
      </c>
    </row>
    <row r="323" spans="1:12" x14ac:dyDescent="0.25">
      <c r="A323">
        <v>1605079</v>
      </c>
      <c r="B323">
        <v>14.90600014</v>
      </c>
      <c r="C323">
        <v>0.31108001000000002</v>
      </c>
      <c r="D323">
        <v>35.882999419999997</v>
      </c>
      <c r="E323">
        <v>0.25233000999999999</v>
      </c>
      <c r="F323">
        <v>37.432998660000003</v>
      </c>
      <c r="G323">
        <v>0.95209997999999996</v>
      </c>
      <c r="H323">
        <v>33.847000119999997</v>
      </c>
      <c r="J323" s="2">
        <f>TREND(Calibration!$A$2:$A$4,Calibration!$B$2:$B$4,C323)</f>
        <v>387.19855430009579</v>
      </c>
      <c r="K323" s="2">
        <f>TREND(Calibration!$A$2:$A$4,Calibration!$C$2:$C$4,E323)</f>
        <v>458.90973846402221</v>
      </c>
      <c r="L323" s="2">
        <f>TREND(Calibration!$A$2:$A$4,Calibration!$D$2:$D$4,G323)</f>
        <v>580.95129250929165</v>
      </c>
    </row>
    <row r="324" spans="1:12" x14ac:dyDescent="0.25">
      <c r="A324">
        <v>1610072</v>
      </c>
      <c r="B324">
        <v>14.87100029</v>
      </c>
      <c r="C324">
        <v>0.31005999000000001</v>
      </c>
      <c r="D324">
        <v>35.840000150000002</v>
      </c>
      <c r="E324">
        <v>0.25222</v>
      </c>
      <c r="F324">
        <v>37.460998539999999</v>
      </c>
      <c r="G324">
        <v>0.96340000999999997</v>
      </c>
      <c r="H324">
        <v>33.916999820000001</v>
      </c>
      <c r="J324" s="2">
        <f>TREND(Calibration!$A$2:$A$4,Calibration!$B$2:$B$4,C324)</f>
        <v>382.66868577427567</v>
      </c>
      <c r="K324" s="2">
        <f>TREND(Calibration!$A$2:$A$4,Calibration!$C$2:$C$4,E324)</f>
        <v>458.06173519718459</v>
      </c>
      <c r="L324" s="2">
        <f>TREND(Calibration!$A$2:$A$4,Calibration!$D$2:$D$4,G324)</f>
        <v>587.97187943589108</v>
      </c>
    </row>
    <row r="325" spans="1:12" x14ac:dyDescent="0.25">
      <c r="A325">
        <v>1615074</v>
      </c>
      <c r="B325">
        <v>14.86600018</v>
      </c>
      <c r="C325">
        <v>0.30952001000000001</v>
      </c>
      <c r="D325">
        <v>35.873001100000003</v>
      </c>
      <c r="E325">
        <v>0.25271000999999998</v>
      </c>
      <c r="F325">
        <v>37.513000490000003</v>
      </c>
      <c r="G325">
        <v>0.97149998000000004</v>
      </c>
      <c r="H325">
        <v>33.972000119999997</v>
      </c>
      <c r="J325" s="2">
        <f>TREND(Calibration!$A$2:$A$4,Calibration!$B$2:$B$4,C325)</f>
        <v>380.27065592528015</v>
      </c>
      <c r="K325" s="2">
        <f>TREND(Calibration!$A$2:$A$4,Calibration!$C$2:$C$4,E325)</f>
        <v>461.83893800404871</v>
      </c>
      <c r="L325" s="2">
        <f>TREND(Calibration!$A$2:$A$4,Calibration!$D$2:$D$4,G325)</f>
        <v>593.00430355227388</v>
      </c>
    </row>
    <row r="326" spans="1:12" x14ac:dyDescent="0.25">
      <c r="A326">
        <v>1620219</v>
      </c>
      <c r="B326">
        <v>14.85700035</v>
      </c>
      <c r="C326">
        <v>0.31</v>
      </c>
      <c r="D326">
        <v>35.861000060000002</v>
      </c>
      <c r="E326">
        <v>0.25271000999999998</v>
      </c>
      <c r="F326">
        <v>37.486999509999997</v>
      </c>
      <c r="G326">
        <v>0.96399999000000003</v>
      </c>
      <c r="H326">
        <v>33.923999790000003</v>
      </c>
      <c r="J326" s="2">
        <f>TREND(Calibration!$A$2:$A$4,Calibration!$B$2:$B$4,C326)</f>
        <v>382.4022725540799</v>
      </c>
      <c r="K326" s="2">
        <f>TREND(Calibration!$A$2:$A$4,Calibration!$C$2:$C$4,E326)</f>
        <v>461.83893800404871</v>
      </c>
      <c r="L326" s="2">
        <f>TREND(Calibration!$A$2:$A$4,Calibration!$D$2:$D$4,G326)</f>
        <v>588.34464054751845</v>
      </c>
    </row>
    <row r="327" spans="1:12" x14ac:dyDescent="0.25">
      <c r="A327">
        <v>1625160</v>
      </c>
      <c r="B327">
        <v>14.87699986</v>
      </c>
      <c r="C327">
        <v>0.31156999000000002</v>
      </c>
      <c r="D327">
        <v>35.861000060000002</v>
      </c>
      <c r="E327">
        <v>0.25291999999999998</v>
      </c>
      <c r="F327">
        <v>37.486999509999997</v>
      </c>
      <c r="G327">
        <v>0.96829997999999995</v>
      </c>
      <c r="H327">
        <v>33.932998660000003</v>
      </c>
      <c r="J327" s="2">
        <f>TREND(Calibration!$A$2:$A$4,Calibration!$B$2:$B$4,C327)</f>
        <v>389.37453612425725</v>
      </c>
      <c r="K327" s="2">
        <f>TREND(Calibration!$A$2:$A$4,Calibration!$C$2:$C$4,E327)</f>
        <v>463.4576290867069</v>
      </c>
      <c r="L327" s="2">
        <f>TREND(Calibration!$A$2:$A$4,Calibration!$D$2:$D$4,G327)</f>
        <v>591.01617801941075</v>
      </c>
    </row>
    <row r="328" spans="1:12" x14ac:dyDescent="0.25">
      <c r="A328">
        <v>1630066</v>
      </c>
      <c r="B328">
        <v>14.86100006</v>
      </c>
      <c r="C328">
        <v>0.30779001</v>
      </c>
      <c r="D328">
        <v>35.902000430000001</v>
      </c>
      <c r="E328">
        <v>0.25297998999999999</v>
      </c>
      <c r="F328">
        <v>37.432998660000003</v>
      </c>
      <c r="G328">
        <v>0.96399999000000003</v>
      </c>
      <c r="H328">
        <v>33.978000639999998</v>
      </c>
      <c r="J328" s="2">
        <f>TREND(Calibration!$A$2:$A$4,Calibration!$B$2:$B$4,C328)</f>
        <v>372.58779426602973</v>
      </c>
      <c r="K328" s="2">
        <f>TREND(Calibration!$A$2:$A$4,Calibration!$C$2:$C$4,E328)</f>
        <v>463.92005719303916</v>
      </c>
      <c r="L328" s="2">
        <f>TREND(Calibration!$A$2:$A$4,Calibration!$D$2:$D$4,G328)</f>
        <v>588.34464054751845</v>
      </c>
    </row>
    <row r="329" spans="1:12" x14ac:dyDescent="0.25">
      <c r="A329">
        <v>1635080</v>
      </c>
      <c r="B329">
        <v>14.902999879999999</v>
      </c>
      <c r="C329">
        <v>0.31053998999999999</v>
      </c>
      <c r="D329">
        <v>35.851001740000001</v>
      </c>
      <c r="E329">
        <v>0.25264998999999999</v>
      </c>
      <c r="F329">
        <v>37.484001159999998</v>
      </c>
      <c r="G329">
        <v>0.97049998999999998</v>
      </c>
      <c r="H329">
        <v>33.980998990000003</v>
      </c>
      <c r="J329" s="2">
        <f>TREND(Calibration!$A$2:$A$4,Calibration!$B$2:$B$4,C329)</f>
        <v>384.80034681268035</v>
      </c>
      <c r="K329" s="2">
        <f>TREND(Calibration!$A$2:$A$4,Calibration!$C$2:$C$4,E329)</f>
        <v>461.37627864512137</v>
      </c>
      <c r="L329" s="2">
        <f>TREND(Calibration!$A$2:$A$4,Calibration!$D$2:$D$4,G329)</f>
        <v>592.38302053614643</v>
      </c>
    </row>
    <row r="330" spans="1:12" x14ac:dyDescent="0.25">
      <c r="A330">
        <v>1640066</v>
      </c>
      <c r="B330">
        <v>14.850999829999999</v>
      </c>
      <c r="C330">
        <v>0.30968001000000001</v>
      </c>
      <c r="D330">
        <v>35.915000919999997</v>
      </c>
      <c r="E330">
        <v>0.25233000999999999</v>
      </c>
      <c r="F330">
        <v>37.426998140000002</v>
      </c>
      <c r="G330">
        <v>0.95429998999999999</v>
      </c>
      <c r="H330">
        <v>33.903999329999998</v>
      </c>
      <c r="J330" s="2">
        <f>TREND(Calibration!$A$2:$A$4,Calibration!$B$2:$B$4,C330)</f>
        <v>380.9812096047483</v>
      </c>
      <c r="K330" s="2">
        <f>TREND(Calibration!$A$2:$A$4,Calibration!$C$2:$C$4,E330)</f>
        <v>458.90973846402221</v>
      </c>
      <c r="L330" s="2">
        <f>TREND(Calibration!$A$2:$A$4,Calibration!$D$2:$D$4,G330)</f>
        <v>582.31813502602733</v>
      </c>
    </row>
    <row r="331" spans="1:12" x14ac:dyDescent="0.25">
      <c r="A331">
        <v>1645066</v>
      </c>
      <c r="B331">
        <v>14.82299995</v>
      </c>
      <c r="C331">
        <v>0.31038000999999998</v>
      </c>
      <c r="D331">
        <v>35.916999820000001</v>
      </c>
      <c r="E331">
        <v>0.25227000999999999</v>
      </c>
      <c r="F331">
        <v>37.437000269999999</v>
      </c>
      <c r="G331">
        <v>0.9526</v>
      </c>
      <c r="H331">
        <v>33.932998660000003</v>
      </c>
      <c r="J331" s="2">
        <f>TREND(Calibration!$A$2:$A$4,Calibration!$B$2:$B$4,C331)</f>
        <v>384.08988195242182</v>
      </c>
      <c r="K331" s="2">
        <f>TREND(Calibration!$A$2:$A$4,Calibration!$C$2:$C$4,E331)</f>
        <v>458.44723327349175</v>
      </c>
      <c r="L331" s="2">
        <f>TREND(Calibration!$A$2:$A$4,Calibration!$D$2:$D$4,G331)</f>
        <v>581.26194954958612</v>
      </c>
    </row>
    <row r="332" spans="1:12" x14ac:dyDescent="0.25">
      <c r="A332">
        <v>1650066</v>
      </c>
      <c r="B332">
        <v>14.819000239999999</v>
      </c>
      <c r="C332">
        <v>0.31064998999999999</v>
      </c>
      <c r="D332">
        <v>35.870998380000003</v>
      </c>
      <c r="E332">
        <v>0.25233000999999999</v>
      </c>
      <c r="F332">
        <v>37.4640007</v>
      </c>
      <c r="G332">
        <v>0.96069998000000001</v>
      </c>
      <c r="H332">
        <v>33.974998470000003</v>
      </c>
      <c r="J332" s="2">
        <f>TREND(Calibration!$A$2:$A$4,Calibration!$B$2:$B$4,C332)</f>
        <v>385.28885246731465</v>
      </c>
      <c r="K332" s="2">
        <f>TREND(Calibration!$A$2:$A$4,Calibration!$C$2:$C$4,E332)</f>
        <v>458.90973846402221</v>
      </c>
      <c r="L332" s="2">
        <f>TREND(Calibration!$A$2:$A$4,Calibration!$D$2:$D$4,G332)</f>
        <v>586.29437987886104</v>
      </c>
    </row>
    <row r="333" spans="1:12" x14ac:dyDescent="0.25">
      <c r="A333">
        <v>1655077</v>
      </c>
      <c r="B333">
        <v>14.85900021</v>
      </c>
      <c r="C333">
        <v>0.31038000999999998</v>
      </c>
      <c r="D333">
        <v>35.887001040000001</v>
      </c>
      <c r="E333">
        <v>0.25222</v>
      </c>
      <c r="F333">
        <v>37.513000490000003</v>
      </c>
      <c r="G333">
        <v>0.97530001</v>
      </c>
      <c r="H333">
        <v>33.929000850000001</v>
      </c>
      <c r="J333" s="2">
        <f>TREND(Calibration!$A$2:$A$4,Calibration!$B$2:$B$4,C333)</f>
        <v>384.08988195242182</v>
      </c>
      <c r="K333" s="2">
        <f>TREND(Calibration!$A$2:$A$4,Calibration!$C$2:$C$4,E333)</f>
        <v>458.06173519718459</v>
      </c>
      <c r="L333" s="2">
        <f>TREND(Calibration!$A$2:$A$4,Calibration!$D$2:$D$4,G333)</f>
        <v>595.36522126122554</v>
      </c>
    </row>
    <row r="334" spans="1:12" x14ac:dyDescent="0.25">
      <c r="A334">
        <v>1660124</v>
      </c>
      <c r="B334">
        <v>14.850999829999999</v>
      </c>
      <c r="C334">
        <v>0.31141001000000001</v>
      </c>
      <c r="D334">
        <v>35.917999270000003</v>
      </c>
      <c r="E334">
        <v>0.25233000999999999</v>
      </c>
      <c r="F334">
        <v>37.44900131</v>
      </c>
      <c r="G334">
        <v>0.96560000999999995</v>
      </c>
      <c r="H334">
        <v>33.862998959999999</v>
      </c>
      <c r="J334" s="2">
        <f>TREND(Calibration!$A$2:$A$4,Calibration!$B$2:$B$4,C334)</f>
        <v>388.66407126399895</v>
      </c>
      <c r="K334" s="2">
        <f>TREND(Calibration!$A$2:$A$4,Calibration!$C$2:$C$4,E334)</f>
        <v>458.90973846402221</v>
      </c>
      <c r="L334" s="2">
        <f>TREND(Calibration!$A$2:$A$4,Calibration!$D$2:$D$4,G334)</f>
        <v>589.33871573973443</v>
      </c>
    </row>
    <row r="335" spans="1:12" x14ac:dyDescent="0.25">
      <c r="A335">
        <v>1665174</v>
      </c>
      <c r="B335">
        <v>14.94999981</v>
      </c>
      <c r="C335">
        <v>0.31162000000000001</v>
      </c>
      <c r="D335">
        <v>35.840999600000004</v>
      </c>
      <c r="E335">
        <v>0.25264998999999999</v>
      </c>
      <c r="F335">
        <v>37.465000150000002</v>
      </c>
      <c r="G335">
        <v>0.98070002000000001</v>
      </c>
      <c r="H335">
        <v>33.936000819999997</v>
      </c>
      <c r="J335" s="2">
        <f>TREND(Calibration!$A$2:$A$4,Calibration!$B$2:$B$4,C335)</f>
        <v>389.59662855869601</v>
      </c>
      <c r="K335" s="2">
        <f>TREND(Calibration!$A$2:$A$4,Calibration!$C$2:$C$4,E335)</f>
        <v>461.37627864512137</v>
      </c>
      <c r="L335" s="2">
        <f>TREND(Calibration!$A$2:$A$4,Calibration!$D$2:$D$4,G335)</f>
        <v>598.72018931082425</v>
      </c>
    </row>
    <row r="336" spans="1:12" x14ac:dyDescent="0.25">
      <c r="A336">
        <v>1670075</v>
      </c>
      <c r="B336">
        <v>15.010000229999999</v>
      </c>
      <c r="C336">
        <v>0.31400001</v>
      </c>
      <c r="D336">
        <v>35.880001069999999</v>
      </c>
      <c r="E336">
        <v>0.25271000999999998</v>
      </c>
      <c r="F336">
        <v>37.432998660000003</v>
      </c>
      <c r="G336">
        <v>0.97049998999999998</v>
      </c>
      <c r="H336">
        <v>33.936000819999997</v>
      </c>
      <c r="J336" s="2">
        <f>TREND(Calibration!$A$2:$A$4,Calibration!$B$2:$B$4,C336)</f>
        <v>400.16615895039126</v>
      </c>
      <c r="K336" s="2">
        <f>TREND(Calibration!$A$2:$A$4,Calibration!$C$2:$C$4,E336)</f>
        <v>461.83893800404871</v>
      </c>
      <c r="L336" s="2">
        <f>TREND(Calibration!$A$2:$A$4,Calibration!$D$2:$D$4,G336)</f>
        <v>592.38302053614643</v>
      </c>
    </row>
    <row r="337" spans="1:12" x14ac:dyDescent="0.25">
      <c r="A337">
        <v>1675066</v>
      </c>
      <c r="B337">
        <v>15.04899979</v>
      </c>
      <c r="C337">
        <v>0.31319001000000002</v>
      </c>
      <c r="D337">
        <v>35.865001679999999</v>
      </c>
      <c r="E337">
        <v>0.25264998999999999</v>
      </c>
      <c r="F337">
        <v>37.45500183</v>
      </c>
      <c r="G337">
        <v>0.96939998999999999</v>
      </c>
      <c r="H337">
        <v>33.980998990000003</v>
      </c>
      <c r="J337" s="2">
        <f>TREND(Calibration!$A$2:$A$4,Calibration!$B$2:$B$4,C337)</f>
        <v>396.56898094808321</v>
      </c>
      <c r="K337" s="2">
        <f>TREND(Calibration!$A$2:$A$4,Calibration!$C$2:$C$4,E337)</f>
        <v>461.37627864512137</v>
      </c>
      <c r="L337" s="2">
        <f>TREND(Calibration!$A$2:$A$4,Calibration!$D$2:$D$4,G337)</f>
        <v>591.6996023842247</v>
      </c>
    </row>
    <row r="338" spans="1:12" x14ac:dyDescent="0.25">
      <c r="A338">
        <v>1680066</v>
      </c>
      <c r="B338">
        <v>15.06200027</v>
      </c>
      <c r="C338">
        <v>0.31373000000000001</v>
      </c>
      <c r="D338">
        <v>35.862998959999999</v>
      </c>
      <c r="E338">
        <v>0.25242998999999999</v>
      </c>
      <c r="F338">
        <v>37.513999939999998</v>
      </c>
      <c r="G338">
        <v>0.97320002000000005</v>
      </c>
      <c r="H338">
        <v>33.963001249999998</v>
      </c>
      <c r="J338" s="2">
        <f>TREND(Calibration!$A$2:$A$4,Calibration!$B$2:$B$4,C338)</f>
        <v>398.96705520668365</v>
      </c>
      <c r="K338" s="2">
        <f>TREND(Calibration!$A$2:$A$4,Calibration!$C$2:$C$4,E338)</f>
        <v>459.680426279843</v>
      </c>
      <c r="L338" s="2">
        <f>TREND(Calibration!$A$2:$A$4,Calibration!$D$2:$D$4,G338)</f>
        <v>594.06052009317648</v>
      </c>
    </row>
    <row r="339" spans="1:12" x14ac:dyDescent="0.25">
      <c r="A339">
        <v>1685069</v>
      </c>
      <c r="B339">
        <v>15.038999560000001</v>
      </c>
      <c r="C339">
        <v>0.31406000000000001</v>
      </c>
      <c r="D339">
        <v>35.896999360000002</v>
      </c>
      <c r="E339">
        <v>0.25233000999999999</v>
      </c>
      <c r="F339">
        <v>37.436000819999997</v>
      </c>
      <c r="G339">
        <v>0.95590001000000002</v>
      </c>
      <c r="H339">
        <v>33.91999817</v>
      </c>
      <c r="J339" s="2">
        <f>TREND(Calibration!$A$2:$A$4,Calibration!$B$2:$B$4,C339)</f>
        <v>400.43257217058681</v>
      </c>
      <c r="K339" s="2">
        <f>TREND(Calibration!$A$2:$A$4,Calibration!$C$2:$C$4,E339)</f>
        <v>458.90973846402221</v>
      </c>
      <c r="L339" s="2">
        <f>TREND(Calibration!$A$2:$A$4,Calibration!$D$2:$D$4,G339)</f>
        <v>583.31221021824342</v>
      </c>
    </row>
    <row r="340" spans="1:12" x14ac:dyDescent="0.25">
      <c r="A340">
        <v>1690066</v>
      </c>
      <c r="B340">
        <v>15.06000042</v>
      </c>
      <c r="C340">
        <v>0.31130001000000002</v>
      </c>
      <c r="D340">
        <v>35.854999540000001</v>
      </c>
      <c r="E340">
        <v>0.25260000999999999</v>
      </c>
      <c r="F340">
        <v>37.444000240000001</v>
      </c>
      <c r="G340">
        <v>0.96340000999999997</v>
      </c>
      <c r="H340">
        <v>33.973999020000001</v>
      </c>
      <c r="J340" s="2">
        <f>TREND(Calibration!$A$2:$A$4,Calibration!$B$2:$B$4,C340)</f>
        <v>388.17556560936464</v>
      </c>
      <c r="K340" s="2">
        <f>TREND(Calibration!$A$2:$A$4,Calibration!$C$2:$C$4,E340)</f>
        <v>460.99101182140953</v>
      </c>
      <c r="L340" s="2">
        <f>TREND(Calibration!$A$2:$A$4,Calibration!$D$2:$D$4,G340)</f>
        <v>587.97187943589108</v>
      </c>
    </row>
    <row r="341" spans="1:12" x14ac:dyDescent="0.25">
      <c r="A341">
        <v>1695066</v>
      </c>
      <c r="B341">
        <v>15</v>
      </c>
      <c r="C341">
        <v>0.31189001</v>
      </c>
      <c r="D341">
        <v>35.880001069999999</v>
      </c>
      <c r="E341">
        <v>0.25271000999999998</v>
      </c>
      <c r="F341">
        <v>37.437000269999999</v>
      </c>
      <c r="G341">
        <v>0.96020000999999999</v>
      </c>
      <c r="H341">
        <v>33.958999630000001</v>
      </c>
      <c r="J341" s="2">
        <f>TREND(Calibration!$A$2:$A$4,Calibration!$B$2:$B$4,C341)</f>
        <v>390.79573230240362</v>
      </c>
      <c r="K341" s="2">
        <f>TREND(Calibration!$A$2:$A$4,Calibration!$C$2:$C$4,E341)</f>
        <v>461.83893800404871</v>
      </c>
      <c r="L341" s="2">
        <f>TREND(Calibration!$A$2:$A$4,Calibration!$D$2:$D$4,G341)</f>
        <v>585.98375390302806</v>
      </c>
    </row>
    <row r="342" spans="1:12" x14ac:dyDescent="0.25">
      <c r="A342">
        <v>1700140</v>
      </c>
      <c r="B342">
        <v>14.96800041</v>
      </c>
      <c r="C342">
        <v>0.31130001000000002</v>
      </c>
      <c r="D342">
        <v>35.883998869999999</v>
      </c>
      <c r="E342">
        <v>0.25238000999999999</v>
      </c>
      <c r="F342">
        <v>37.4679985</v>
      </c>
      <c r="G342">
        <v>0.96179998</v>
      </c>
      <c r="H342">
        <v>33.868999479999999</v>
      </c>
      <c r="J342" s="2">
        <f>TREND(Calibration!$A$2:$A$4,Calibration!$B$2:$B$4,C342)</f>
        <v>388.17556560936464</v>
      </c>
      <c r="K342" s="2">
        <f>TREND(Calibration!$A$2:$A$4,Calibration!$C$2:$C$4,E342)</f>
        <v>459.29515945613093</v>
      </c>
      <c r="L342" s="2">
        <f>TREND(Calibration!$A$2:$A$4,Calibration!$D$2:$D$4,G342)</f>
        <v>586.97779803078276</v>
      </c>
    </row>
    <row r="343" spans="1:12" x14ac:dyDescent="0.25">
      <c r="A343">
        <v>1705097</v>
      </c>
      <c r="B343">
        <v>14.934000019999999</v>
      </c>
      <c r="C343">
        <v>0.31043999999999999</v>
      </c>
      <c r="D343">
        <v>35.861000060000002</v>
      </c>
      <c r="E343">
        <v>0.25238000999999999</v>
      </c>
      <c r="F343">
        <v>37.409999849999998</v>
      </c>
      <c r="G343">
        <v>0.94989997000000004</v>
      </c>
      <c r="H343">
        <v>33.914001460000001</v>
      </c>
      <c r="J343" s="2">
        <f>TREND(Calibration!$A$2:$A$4,Calibration!$B$2:$B$4,C343)</f>
        <v>384.35629517261759</v>
      </c>
      <c r="K343" s="2">
        <f>TREND(Calibration!$A$2:$A$4,Calibration!$C$2:$C$4,E343)</f>
        <v>459.29515945613093</v>
      </c>
      <c r="L343" s="2">
        <f>TREND(Calibration!$A$2:$A$4,Calibration!$D$2:$D$4,G343)</f>
        <v>579.58444999255607</v>
      </c>
    </row>
    <row r="344" spans="1:12" x14ac:dyDescent="0.25">
      <c r="A344">
        <v>1710066</v>
      </c>
      <c r="B344">
        <v>14.949000359999999</v>
      </c>
      <c r="C344">
        <v>0.31032999999999999</v>
      </c>
      <c r="D344">
        <v>35.819000240000001</v>
      </c>
      <c r="E344">
        <v>0.25233000999999999</v>
      </c>
      <c r="F344">
        <v>37.441001890000003</v>
      </c>
      <c r="G344">
        <v>0.95429998999999999</v>
      </c>
      <c r="H344">
        <v>33.946998600000001</v>
      </c>
      <c r="J344" s="2">
        <f>TREND(Calibration!$A$2:$A$4,Calibration!$B$2:$B$4,C344)</f>
        <v>383.86778951798328</v>
      </c>
      <c r="K344" s="2">
        <f>TREND(Calibration!$A$2:$A$4,Calibration!$C$2:$C$4,E344)</f>
        <v>458.90973846402221</v>
      </c>
      <c r="L344" s="2">
        <f>TREND(Calibration!$A$2:$A$4,Calibration!$D$2:$D$4,G344)</f>
        <v>582.31813502602733</v>
      </c>
    </row>
    <row r="345" spans="1:12" x14ac:dyDescent="0.25">
      <c r="A345">
        <v>1715067</v>
      </c>
      <c r="B345">
        <v>14.960000040000001</v>
      </c>
      <c r="C345">
        <v>0.30961999000000001</v>
      </c>
      <c r="D345">
        <v>35.847999569999999</v>
      </c>
      <c r="E345">
        <v>0.25206000000000001</v>
      </c>
      <c r="F345">
        <v>37.493000029999997</v>
      </c>
      <c r="G345">
        <v>0.96450000999999996</v>
      </c>
      <c r="H345">
        <v>33.926998140000002</v>
      </c>
      <c r="J345" s="2">
        <f>TREND(Calibration!$A$2:$A$4,Calibration!$B$2:$B$4,C345)</f>
        <v>380.71466315573798</v>
      </c>
      <c r="K345" s="2">
        <f>TREND(Calibration!$A$2:$A$4,Calibration!$C$2:$C$4,E345)</f>
        <v>456.82838802243668</v>
      </c>
      <c r="L345" s="2">
        <f>TREND(Calibration!$A$2:$A$4,Calibration!$D$2:$D$4,G345)</f>
        <v>588.65529758781281</v>
      </c>
    </row>
    <row r="346" spans="1:12" x14ac:dyDescent="0.25">
      <c r="A346">
        <v>1720065</v>
      </c>
      <c r="B346">
        <v>14.93700027</v>
      </c>
      <c r="C346">
        <v>0.31253998999999999</v>
      </c>
      <c r="D346">
        <v>35.895000459999999</v>
      </c>
      <c r="E346">
        <v>0.252</v>
      </c>
      <c r="F346">
        <v>37.445999149999999</v>
      </c>
      <c r="G346">
        <v>0.94720000000000004</v>
      </c>
      <c r="H346">
        <v>33.847000119999997</v>
      </c>
      <c r="J346" s="2">
        <f>TREND(Calibration!$A$2:$A$4,Calibration!$B$2:$B$4,C346)</f>
        <v>393.68226780603345</v>
      </c>
      <c r="K346" s="2">
        <f>TREND(Calibration!$A$2:$A$4,Calibration!$C$2:$C$4,E346)</f>
        <v>456.36588283190622</v>
      </c>
      <c r="L346" s="2">
        <f>TREND(Calibration!$A$2:$A$4,Calibration!$D$2:$D$4,G346)</f>
        <v>577.90698771287975</v>
      </c>
    </row>
    <row r="347" spans="1:12" x14ac:dyDescent="0.25">
      <c r="A347">
        <v>1725065</v>
      </c>
      <c r="B347">
        <v>14.95100021</v>
      </c>
      <c r="C347">
        <v>0.30935001000000001</v>
      </c>
      <c r="D347">
        <v>35.888999939999998</v>
      </c>
      <c r="E347">
        <v>0.252</v>
      </c>
      <c r="F347">
        <v>37.437000269999999</v>
      </c>
      <c r="G347">
        <v>0.96069998000000001</v>
      </c>
      <c r="H347">
        <v>33.965000150000002</v>
      </c>
      <c r="J347" s="2">
        <f>TREND(Calibration!$A$2:$A$4,Calibration!$B$2:$B$4,C347)</f>
        <v>379.51569264084515</v>
      </c>
      <c r="K347" s="2">
        <f>TREND(Calibration!$A$2:$A$4,Calibration!$C$2:$C$4,E347)</f>
        <v>456.36588283190622</v>
      </c>
      <c r="L347" s="2">
        <f>TREND(Calibration!$A$2:$A$4,Calibration!$D$2:$D$4,G347)</f>
        <v>586.29437987886104</v>
      </c>
    </row>
    <row r="348" spans="1:12" x14ac:dyDescent="0.25">
      <c r="A348">
        <v>1730077</v>
      </c>
      <c r="B348">
        <v>14.95300007</v>
      </c>
      <c r="C348">
        <v>0.31189001</v>
      </c>
      <c r="D348">
        <v>35.875999450000002</v>
      </c>
      <c r="E348">
        <v>0.25233000999999999</v>
      </c>
      <c r="F348">
        <v>37.486999509999997</v>
      </c>
      <c r="G348">
        <v>0.96509999000000002</v>
      </c>
      <c r="H348">
        <v>33.945999149999999</v>
      </c>
      <c r="J348" s="2">
        <f>TREND(Calibration!$A$2:$A$4,Calibration!$B$2:$B$4,C348)</f>
        <v>390.79573230240362</v>
      </c>
      <c r="K348" s="2">
        <f>TREND(Calibration!$A$2:$A$4,Calibration!$C$2:$C$4,E348)</f>
        <v>458.90973846402221</v>
      </c>
      <c r="L348" s="2">
        <f>TREND(Calibration!$A$2:$A$4,Calibration!$D$2:$D$4,G348)</f>
        <v>589.02805869944007</v>
      </c>
    </row>
    <row r="349" spans="1:12" x14ac:dyDescent="0.25">
      <c r="A349">
        <v>1735066</v>
      </c>
      <c r="B349">
        <v>14.850999829999999</v>
      </c>
      <c r="C349">
        <v>0.31384000000000001</v>
      </c>
      <c r="D349">
        <v>35.896999360000002</v>
      </c>
      <c r="E349">
        <v>0.25227000999999999</v>
      </c>
      <c r="F349">
        <v>37.423000340000002</v>
      </c>
      <c r="G349">
        <v>0.95370001000000004</v>
      </c>
      <c r="H349">
        <v>33.903999329999998</v>
      </c>
      <c r="J349" s="2">
        <f>TREND(Calibration!$A$2:$A$4,Calibration!$B$2:$B$4,C349)</f>
        <v>399.45556086131796</v>
      </c>
      <c r="K349" s="2">
        <f>TREND(Calibration!$A$2:$A$4,Calibration!$C$2:$C$4,E349)</f>
        <v>458.44723327349175</v>
      </c>
      <c r="L349" s="2">
        <f>TREND(Calibration!$A$2:$A$4,Calibration!$D$2:$D$4,G349)</f>
        <v>581.94537391440008</v>
      </c>
    </row>
    <row r="350" spans="1:12" x14ac:dyDescent="0.25">
      <c r="A350">
        <v>1740167</v>
      </c>
      <c r="B350">
        <v>14.84300041</v>
      </c>
      <c r="C350">
        <v>0.31097998999999998</v>
      </c>
      <c r="D350">
        <v>35.89599991</v>
      </c>
      <c r="E350">
        <v>0.25233000999999999</v>
      </c>
      <c r="F350">
        <v>37.42599869</v>
      </c>
      <c r="G350">
        <v>0.94889997999999998</v>
      </c>
      <c r="H350">
        <v>33.888000490000003</v>
      </c>
      <c r="J350" s="2">
        <f>TREND(Calibration!$A$2:$A$4,Calibration!$B$2:$B$4,C350)</f>
        <v>386.75436943121804</v>
      </c>
      <c r="K350" s="2">
        <f>TREND(Calibration!$A$2:$A$4,Calibration!$C$2:$C$4,E350)</f>
        <v>458.90973846402221</v>
      </c>
      <c r="L350" s="2">
        <f>TREND(Calibration!$A$2:$A$4,Calibration!$D$2:$D$4,G350)</f>
        <v>578.96316697642862</v>
      </c>
    </row>
    <row r="351" spans="1:12" x14ac:dyDescent="0.25">
      <c r="A351">
        <v>1745097</v>
      </c>
      <c r="B351">
        <v>14.82600021</v>
      </c>
      <c r="C351">
        <v>0.31195000000000001</v>
      </c>
      <c r="D351">
        <v>35.891998289999997</v>
      </c>
      <c r="E351">
        <v>0.25238000999999999</v>
      </c>
      <c r="F351">
        <v>37.418998719999998</v>
      </c>
      <c r="G351">
        <v>0.94289999999999996</v>
      </c>
      <c r="H351">
        <v>33.963001249999998</v>
      </c>
      <c r="J351" s="2">
        <f>TREND(Calibration!$A$2:$A$4,Calibration!$B$2:$B$4,C351)</f>
        <v>391.06214552259939</v>
      </c>
      <c r="K351" s="2">
        <f>TREND(Calibration!$A$2:$A$4,Calibration!$C$2:$C$4,E351)</f>
        <v>459.29515945613093</v>
      </c>
      <c r="L351" s="2">
        <f>TREND(Calibration!$A$2:$A$4,Calibration!$D$2:$D$4,G351)</f>
        <v>575.235444028095</v>
      </c>
    </row>
    <row r="352" spans="1:12" x14ac:dyDescent="0.25">
      <c r="A352">
        <v>1750066</v>
      </c>
      <c r="B352">
        <v>14.86600018</v>
      </c>
      <c r="C352">
        <v>0.31319001000000002</v>
      </c>
      <c r="D352">
        <v>35.88999939</v>
      </c>
      <c r="E352">
        <v>0.25233000999999999</v>
      </c>
      <c r="F352">
        <v>37.442001339999997</v>
      </c>
      <c r="G352">
        <v>0.94239998000000003</v>
      </c>
      <c r="H352">
        <v>33.978000639999998</v>
      </c>
      <c r="J352" s="2">
        <f>TREND(Calibration!$A$2:$A$4,Calibration!$B$2:$B$4,C352)</f>
        <v>396.56898094808321</v>
      </c>
      <c r="K352" s="2">
        <f>TREND(Calibration!$A$2:$A$4,Calibration!$C$2:$C$4,E352)</f>
        <v>458.90973846402221</v>
      </c>
      <c r="L352" s="2">
        <f>TREND(Calibration!$A$2:$A$4,Calibration!$D$2:$D$4,G352)</f>
        <v>574.92478698780064</v>
      </c>
    </row>
    <row r="353" spans="1:12" x14ac:dyDescent="0.25">
      <c r="A353">
        <v>1755074</v>
      </c>
      <c r="B353">
        <v>14.911000250000001</v>
      </c>
      <c r="C353">
        <v>0.30880999999999997</v>
      </c>
      <c r="D353">
        <v>35.851001740000001</v>
      </c>
      <c r="E353">
        <v>0.25233000999999999</v>
      </c>
      <c r="F353">
        <v>37.518001560000002</v>
      </c>
      <c r="G353">
        <v>0.96020000999999999</v>
      </c>
      <c r="H353">
        <v>33.958999630000001</v>
      </c>
      <c r="J353" s="2">
        <f>TREND(Calibration!$A$2:$A$4,Calibration!$B$2:$B$4,C353)</f>
        <v>377.11752956303462</v>
      </c>
      <c r="K353" s="2">
        <f>TREND(Calibration!$A$2:$A$4,Calibration!$C$2:$C$4,E353)</f>
        <v>458.90973846402221</v>
      </c>
      <c r="L353" s="2">
        <f>TREND(Calibration!$A$2:$A$4,Calibration!$D$2:$D$4,G353)</f>
        <v>585.98375390302806</v>
      </c>
    </row>
    <row r="354" spans="1:12" x14ac:dyDescent="0.25">
      <c r="A354">
        <v>1760066</v>
      </c>
      <c r="B354">
        <v>14.92300034</v>
      </c>
      <c r="C354">
        <v>0.31367999000000002</v>
      </c>
      <c r="D354">
        <v>35.851001740000001</v>
      </c>
      <c r="E354">
        <v>0.25233000999999999</v>
      </c>
      <c r="F354">
        <v>37.472999569999999</v>
      </c>
      <c r="G354">
        <v>0.95639998000000004</v>
      </c>
      <c r="H354">
        <v>33.902000430000001</v>
      </c>
      <c r="J354" s="2">
        <f>TREND(Calibration!$A$2:$A$4,Calibration!$B$2:$B$4,C354)</f>
        <v>398.74496277224489</v>
      </c>
      <c r="K354" s="2">
        <f>TREND(Calibration!$A$2:$A$4,Calibration!$C$2:$C$4,E354)</f>
        <v>458.90973846402221</v>
      </c>
      <c r="L354" s="2">
        <f>TREND(Calibration!$A$2:$A$4,Calibration!$D$2:$D$4,G354)</f>
        <v>583.6228361940764</v>
      </c>
    </row>
    <row r="355" spans="1:12" x14ac:dyDescent="0.25">
      <c r="A355">
        <v>1765065</v>
      </c>
      <c r="B355">
        <v>14.91300011</v>
      </c>
      <c r="C355">
        <v>0.31091999999999997</v>
      </c>
      <c r="D355">
        <v>35.886001589999999</v>
      </c>
      <c r="E355">
        <v>0.25206000000000001</v>
      </c>
      <c r="F355">
        <v>37.412998199999997</v>
      </c>
      <c r="G355">
        <v>0.94669998</v>
      </c>
      <c r="H355">
        <v>33.923999790000003</v>
      </c>
      <c r="J355" s="2">
        <f>TREND(Calibration!$A$2:$A$4,Calibration!$B$2:$B$4,C355)</f>
        <v>386.48795621102227</v>
      </c>
      <c r="K355" s="2">
        <f>TREND(Calibration!$A$2:$A$4,Calibration!$C$2:$C$4,E355)</f>
        <v>456.82838802243668</v>
      </c>
      <c r="L355" s="2">
        <f>TREND(Calibration!$A$2:$A$4,Calibration!$D$2:$D$4,G355)</f>
        <v>577.59633067258528</v>
      </c>
    </row>
    <row r="356" spans="1:12" x14ac:dyDescent="0.25">
      <c r="A356">
        <v>1770066</v>
      </c>
      <c r="B356">
        <v>14.90999985</v>
      </c>
      <c r="C356">
        <v>0.31162000000000001</v>
      </c>
      <c r="D356">
        <v>35.879001619999997</v>
      </c>
      <c r="E356">
        <v>0.25206000000000001</v>
      </c>
      <c r="F356">
        <v>37.409999849999998</v>
      </c>
      <c r="G356">
        <v>0.94289999999999996</v>
      </c>
      <c r="H356">
        <v>33.825000760000002</v>
      </c>
      <c r="J356" s="2">
        <f>TREND(Calibration!$A$2:$A$4,Calibration!$B$2:$B$4,C356)</f>
        <v>389.59662855869601</v>
      </c>
      <c r="K356" s="2">
        <f>TREND(Calibration!$A$2:$A$4,Calibration!$C$2:$C$4,E356)</f>
        <v>456.82838802243668</v>
      </c>
      <c r="L356" s="2">
        <f>TREND(Calibration!$A$2:$A$4,Calibration!$D$2:$D$4,G356)</f>
        <v>575.235444028095</v>
      </c>
    </row>
    <row r="357" spans="1:12" x14ac:dyDescent="0.25">
      <c r="A357">
        <v>1775065</v>
      </c>
      <c r="B357">
        <v>14.894000050000001</v>
      </c>
      <c r="C357">
        <v>0.31097998999999998</v>
      </c>
      <c r="D357">
        <v>35.869998930000001</v>
      </c>
      <c r="E357">
        <v>0.25206000000000001</v>
      </c>
      <c r="F357">
        <v>37.444999690000003</v>
      </c>
      <c r="G357">
        <v>0.9526</v>
      </c>
      <c r="H357">
        <v>33.818000789999999</v>
      </c>
      <c r="J357" s="2">
        <f>TREND(Calibration!$A$2:$A$4,Calibration!$B$2:$B$4,C357)</f>
        <v>386.75436943121804</v>
      </c>
      <c r="K357" s="2">
        <f>TREND(Calibration!$A$2:$A$4,Calibration!$C$2:$C$4,E357)</f>
        <v>456.82838802243668</v>
      </c>
      <c r="L357" s="2">
        <f>TREND(Calibration!$A$2:$A$4,Calibration!$D$2:$D$4,G357)</f>
        <v>581.26194954958612</v>
      </c>
    </row>
    <row r="358" spans="1:12" x14ac:dyDescent="0.25">
      <c r="A358">
        <v>1780169</v>
      </c>
      <c r="B358">
        <v>14.899999619999999</v>
      </c>
      <c r="C358">
        <v>0.31313999999999997</v>
      </c>
      <c r="D358">
        <v>35.85400009</v>
      </c>
      <c r="E358">
        <v>0.252</v>
      </c>
      <c r="F358">
        <v>37.476001740000001</v>
      </c>
      <c r="G358">
        <v>0.97100001999999996</v>
      </c>
      <c r="H358">
        <v>33.908000950000002</v>
      </c>
      <c r="J358" s="2">
        <f>TREND(Calibration!$A$2:$A$4,Calibration!$B$2:$B$4,C358)</f>
        <v>396.34688851364422</v>
      </c>
      <c r="K358" s="2">
        <f>TREND(Calibration!$A$2:$A$4,Calibration!$C$2:$C$4,E358)</f>
        <v>456.36588283190622</v>
      </c>
      <c r="L358" s="2">
        <f>TREND(Calibration!$A$2:$A$4,Calibration!$D$2:$D$4,G358)</f>
        <v>592.69368378933314</v>
      </c>
    </row>
    <row r="359" spans="1:12" x14ac:dyDescent="0.25">
      <c r="A359">
        <v>1785094</v>
      </c>
      <c r="B359">
        <v>14.855999949999999</v>
      </c>
      <c r="C359">
        <v>0.31367999000000002</v>
      </c>
      <c r="D359">
        <v>35.880001069999999</v>
      </c>
      <c r="E359">
        <v>0.25297998999999999</v>
      </c>
      <c r="F359">
        <v>37.429000850000001</v>
      </c>
      <c r="G359">
        <v>0.95639998000000004</v>
      </c>
      <c r="H359">
        <v>33.862998959999999</v>
      </c>
      <c r="J359" s="2">
        <f>TREND(Calibration!$A$2:$A$4,Calibration!$B$2:$B$4,C359)</f>
        <v>398.74496277224489</v>
      </c>
      <c r="K359" s="2">
        <f>TREND(Calibration!$A$2:$A$4,Calibration!$C$2:$C$4,E359)</f>
        <v>463.92005719303916</v>
      </c>
      <c r="L359" s="2">
        <f>TREND(Calibration!$A$2:$A$4,Calibration!$D$2:$D$4,G359)</f>
        <v>583.6228361940764</v>
      </c>
    </row>
    <row r="360" spans="1:12" x14ac:dyDescent="0.25">
      <c r="A360">
        <v>1790065</v>
      </c>
      <c r="B360">
        <v>14.83699989</v>
      </c>
      <c r="C360">
        <v>0.30880999999999997</v>
      </c>
      <c r="D360">
        <v>35.851001740000001</v>
      </c>
      <c r="E360">
        <v>0.25291999999999998</v>
      </c>
      <c r="F360">
        <v>37.444999690000003</v>
      </c>
      <c r="G360">
        <v>0.96719997999999996</v>
      </c>
      <c r="H360">
        <v>33.972000119999997</v>
      </c>
      <c r="J360" s="2">
        <f>TREND(Calibration!$A$2:$A$4,Calibration!$B$2:$B$4,C360)</f>
        <v>377.11752956303462</v>
      </c>
      <c r="K360" s="2">
        <f>TREND(Calibration!$A$2:$A$4,Calibration!$C$2:$C$4,E360)</f>
        <v>463.4576290867069</v>
      </c>
      <c r="L360" s="2">
        <f>TREND(Calibration!$A$2:$A$4,Calibration!$D$2:$D$4,G360)</f>
        <v>590.33275986748913</v>
      </c>
    </row>
    <row r="361" spans="1:12" x14ac:dyDescent="0.25">
      <c r="A361">
        <v>1795066</v>
      </c>
      <c r="B361">
        <v>14.86100006</v>
      </c>
      <c r="C361">
        <v>0.30810999999999999</v>
      </c>
      <c r="D361">
        <v>35.869998930000001</v>
      </c>
      <c r="E361">
        <v>0.25260000999999999</v>
      </c>
      <c r="F361">
        <v>37.486000060000002</v>
      </c>
      <c r="G361">
        <v>0.96829997999999995</v>
      </c>
      <c r="H361">
        <v>33.963001249999998</v>
      </c>
      <c r="J361" s="2">
        <f>TREND(Calibration!$A$2:$A$4,Calibration!$B$2:$B$4,C361)</f>
        <v>374.0088572153611</v>
      </c>
      <c r="K361" s="2">
        <f>TREND(Calibration!$A$2:$A$4,Calibration!$C$2:$C$4,E361)</f>
        <v>460.99101182140953</v>
      </c>
      <c r="L361" s="2">
        <f>TREND(Calibration!$A$2:$A$4,Calibration!$D$2:$D$4,G361)</f>
        <v>591.01617801941075</v>
      </c>
    </row>
    <row r="362" spans="1:12" x14ac:dyDescent="0.25">
      <c r="A362">
        <v>1800065</v>
      </c>
      <c r="B362">
        <v>14.87699986</v>
      </c>
      <c r="C362">
        <v>0.31011</v>
      </c>
      <c r="D362">
        <v>35.862998959999999</v>
      </c>
      <c r="E362">
        <v>0.25260000999999999</v>
      </c>
      <c r="F362">
        <v>37.466999049999998</v>
      </c>
      <c r="G362">
        <v>0.97259998000000003</v>
      </c>
      <c r="H362">
        <v>33.939998629999998</v>
      </c>
      <c r="J362" s="2">
        <f>TREND(Calibration!$A$2:$A$4,Calibration!$B$2:$B$4,C362)</f>
        <v>382.89077820871444</v>
      </c>
      <c r="K362" s="2">
        <f>TREND(Calibration!$A$2:$A$4,Calibration!$C$2:$C$4,E362)</f>
        <v>460.99101182140953</v>
      </c>
      <c r="L362" s="2">
        <f>TREND(Calibration!$A$2:$A$4,Calibration!$D$2:$D$4,G362)</f>
        <v>593.6877217041955</v>
      </c>
    </row>
    <row r="363" spans="1:12" x14ac:dyDescent="0.25">
      <c r="A363">
        <v>1805074</v>
      </c>
      <c r="B363">
        <v>14.8579998</v>
      </c>
      <c r="C363">
        <v>0.30546001</v>
      </c>
      <c r="D363">
        <v>35.897998809999997</v>
      </c>
      <c r="E363">
        <v>0.25253998999999999</v>
      </c>
      <c r="F363">
        <v>37.437999730000001</v>
      </c>
      <c r="G363">
        <v>0.9526</v>
      </c>
      <c r="H363">
        <v>33.921001429999997</v>
      </c>
      <c r="J363" s="2">
        <f>TREND(Calibration!$A$2:$A$4,Calibration!$B$2:$B$4,C363)</f>
        <v>362.24035630877324</v>
      </c>
      <c r="K363" s="2">
        <f>TREND(Calibration!$A$2:$A$4,Calibration!$C$2:$C$4,E363)</f>
        <v>460.52835246248219</v>
      </c>
      <c r="L363" s="2">
        <f>TREND(Calibration!$A$2:$A$4,Calibration!$D$2:$D$4,G363)</f>
        <v>581.26194954958612</v>
      </c>
    </row>
    <row r="364" spans="1:12" x14ac:dyDescent="0.25">
      <c r="A364">
        <v>1810067</v>
      </c>
      <c r="B364">
        <v>14.873999599999999</v>
      </c>
      <c r="C364">
        <v>0.31200000999999999</v>
      </c>
      <c r="D364">
        <v>35.856998439999998</v>
      </c>
      <c r="E364">
        <v>0.25264998999999999</v>
      </c>
      <c r="F364">
        <v>37.448001859999998</v>
      </c>
      <c r="G364">
        <v>0.95749998000000003</v>
      </c>
      <c r="H364">
        <v>34.013999939999998</v>
      </c>
      <c r="J364" s="2">
        <f>TREND(Calibration!$A$2:$A$4,Calibration!$B$2:$B$4,C364)</f>
        <v>391.28423795703793</v>
      </c>
      <c r="K364" s="2">
        <f>TREND(Calibration!$A$2:$A$4,Calibration!$C$2:$C$4,E364)</f>
        <v>461.37627864512137</v>
      </c>
      <c r="L364" s="2">
        <f>TREND(Calibration!$A$2:$A$4,Calibration!$D$2:$D$4,G364)</f>
        <v>584.30625434599801</v>
      </c>
    </row>
    <row r="365" spans="1:12" x14ac:dyDescent="0.25">
      <c r="A365">
        <v>1815066</v>
      </c>
      <c r="B365">
        <v>14.852999690000001</v>
      </c>
      <c r="C365">
        <v>0.31579000000000002</v>
      </c>
      <c r="D365">
        <v>35.854999540000001</v>
      </c>
      <c r="E365">
        <v>0.25330001000000002</v>
      </c>
      <c r="F365">
        <v>37.458000179999999</v>
      </c>
      <c r="G365">
        <v>0.96340000999999997</v>
      </c>
      <c r="H365">
        <v>34.016998289999997</v>
      </c>
      <c r="J365" s="2">
        <f>TREND(Calibration!$A$2:$A$4,Calibration!$B$2:$B$4,C365)</f>
        <v>408.11543382983746</v>
      </c>
      <c r="K365" s="2">
        <f>TREND(Calibration!$A$2:$A$4,Calibration!$C$2:$C$4,E365)</f>
        <v>466.3869057109323</v>
      </c>
      <c r="L365" s="2">
        <f>TREND(Calibration!$A$2:$A$4,Calibration!$D$2:$D$4,G365)</f>
        <v>587.97187943589108</v>
      </c>
    </row>
    <row r="366" spans="1:12" x14ac:dyDescent="0.25">
      <c r="A366">
        <v>1820123</v>
      </c>
      <c r="B366">
        <v>14.769000050000001</v>
      </c>
      <c r="C366">
        <v>0.31291999999999998</v>
      </c>
      <c r="D366">
        <v>35.909000399999996</v>
      </c>
      <c r="E366">
        <v>0.25395000000000001</v>
      </c>
      <c r="F366">
        <v>37.45500183</v>
      </c>
      <c r="G366">
        <v>0.95799999999999996</v>
      </c>
      <c r="H366">
        <v>33.884998320000001</v>
      </c>
      <c r="J366" s="2">
        <f>TREND(Calibration!$A$2:$A$4,Calibration!$B$2:$B$4,C366)</f>
        <v>395.36987720437537</v>
      </c>
      <c r="K366" s="2">
        <f>TREND(Calibration!$A$2:$A$4,Calibration!$C$2:$C$4,E366)</f>
        <v>471.39730152414745</v>
      </c>
      <c r="L366" s="2">
        <f>TREND(Calibration!$A$2:$A$4,Calibration!$D$2:$D$4,G366)</f>
        <v>584.61691138629249</v>
      </c>
    </row>
    <row r="367" spans="1:12" x14ac:dyDescent="0.25">
      <c r="A367">
        <v>1825128</v>
      </c>
      <c r="B367">
        <v>14.809000019999999</v>
      </c>
      <c r="C367">
        <v>0.31280999999999998</v>
      </c>
      <c r="D367">
        <v>35.908000950000002</v>
      </c>
      <c r="E367">
        <v>0.25362000000000001</v>
      </c>
      <c r="F367">
        <v>37.47000122</v>
      </c>
      <c r="G367">
        <v>0.97049998999999998</v>
      </c>
      <c r="H367">
        <v>33.981998439999998</v>
      </c>
      <c r="J367" s="2">
        <f>TREND(Calibration!$A$2:$A$4,Calibration!$B$2:$B$4,C367)</f>
        <v>394.88137154974106</v>
      </c>
      <c r="K367" s="2">
        <f>TREND(Calibration!$A$2:$A$4,Calibration!$C$2:$C$4,E367)</f>
        <v>468.85352297622967</v>
      </c>
      <c r="L367" s="2">
        <f>TREND(Calibration!$A$2:$A$4,Calibration!$D$2:$D$4,G367)</f>
        <v>592.38302053614643</v>
      </c>
    </row>
    <row r="368" spans="1:12" x14ac:dyDescent="0.25">
      <c r="A368">
        <v>1830065</v>
      </c>
      <c r="B368">
        <v>14.84200001</v>
      </c>
      <c r="C368">
        <v>0.31102999999999997</v>
      </c>
      <c r="D368">
        <v>35.888999939999998</v>
      </c>
      <c r="E368">
        <v>0.25356999000000002</v>
      </c>
      <c r="F368">
        <v>37.448001859999998</v>
      </c>
      <c r="G368">
        <v>0.96509999000000002</v>
      </c>
      <c r="H368">
        <v>33.994998930000001</v>
      </c>
      <c r="J368" s="2">
        <f>TREND(Calibration!$A$2:$A$4,Calibration!$B$2:$B$4,C368)</f>
        <v>386.9764618656568</v>
      </c>
      <c r="K368" s="2">
        <f>TREND(Calibration!$A$2:$A$4,Calibration!$C$2:$C$4,E368)</f>
        <v>468.46802489992274</v>
      </c>
      <c r="L368" s="2">
        <f>TREND(Calibration!$A$2:$A$4,Calibration!$D$2:$D$4,G368)</f>
        <v>589.02805869944007</v>
      </c>
    </row>
    <row r="369" spans="1:12" x14ac:dyDescent="0.25">
      <c r="A369">
        <v>1835065</v>
      </c>
      <c r="B369">
        <v>14.96199989</v>
      </c>
      <c r="C369">
        <v>0.31167999000000002</v>
      </c>
      <c r="D369">
        <v>35.867000580000003</v>
      </c>
      <c r="E369">
        <v>0.25334999000000002</v>
      </c>
      <c r="F369">
        <v>37.453998570000003</v>
      </c>
      <c r="G369">
        <v>0.97049998999999998</v>
      </c>
      <c r="H369">
        <v>34.02099991</v>
      </c>
      <c r="J369" s="2">
        <f>TREND(Calibration!$A$2:$A$4,Calibration!$B$2:$B$4,C369)</f>
        <v>389.86304177889178</v>
      </c>
      <c r="K369" s="2">
        <f>TREND(Calibration!$A$2:$A$4,Calibration!$C$2:$C$4,E369)</f>
        <v>466.77217253464414</v>
      </c>
      <c r="L369" s="2">
        <f>TREND(Calibration!$A$2:$A$4,Calibration!$D$2:$D$4,G369)</f>
        <v>592.38302053614643</v>
      </c>
    </row>
    <row r="370" spans="1:12" x14ac:dyDescent="0.25">
      <c r="A370">
        <v>1840066</v>
      </c>
      <c r="B370">
        <v>15.03299999</v>
      </c>
      <c r="C370">
        <v>0.31319001000000002</v>
      </c>
      <c r="D370">
        <v>35.948001859999998</v>
      </c>
      <c r="E370">
        <v>0.25302999999999998</v>
      </c>
      <c r="F370">
        <v>37.474998470000003</v>
      </c>
      <c r="G370">
        <v>0.96450000999999996</v>
      </c>
      <c r="H370">
        <v>33.89599991</v>
      </c>
      <c r="J370" s="2">
        <f>TREND(Calibration!$A$2:$A$4,Calibration!$B$2:$B$4,C370)</f>
        <v>396.56898094808321</v>
      </c>
      <c r="K370" s="2">
        <f>TREND(Calibration!$A$2:$A$4,Calibration!$C$2:$C$4,E370)</f>
        <v>464.30555526934631</v>
      </c>
      <c r="L370" s="2">
        <f>TREND(Calibration!$A$2:$A$4,Calibration!$D$2:$D$4,G370)</f>
        <v>588.65529758781281</v>
      </c>
    </row>
    <row r="371" spans="1:12" x14ac:dyDescent="0.25">
      <c r="A371">
        <v>1845071</v>
      </c>
      <c r="B371">
        <v>15.14599991</v>
      </c>
      <c r="C371">
        <v>0.31178999000000002</v>
      </c>
      <c r="D371">
        <v>35.888000490000003</v>
      </c>
      <c r="E371">
        <v>0.25302999999999998</v>
      </c>
      <c r="F371">
        <v>37.430999759999999</v>
      </c>
      <c r="G371">
        <v>0.95639998000000004</v>
      </c>
      <c r="H371">
        <v>33.880001069999999</v>
      </c>
      <c r="J371" s="2">
        <f>TREND(Calibration!$A$2:$A$4,Calibration!$B$2:$B$4,C371)</f>
        <v>390.35154743352609</v>
      </c>
      <c r="K371" s="2">
        <f>TREND(Calibration!$A$2:$A$4,Calibration!$C$2:$C$4,E371)</f>
        <v>464.30555526934631</v>
      </c>
      <c r="L371" s="2">
        <f>TREND(Calibration!$A$2:$A$4,Calibration!$D$2:$D$4,G371)</f>
        <v>583.6228361940764</v>
      </c>
    </row>
    <row r="372" spans="1:12" x14ac:dyDescent="0.25">
      <c r="A372">
        <v>1850072</v>
      </c>
      <c r="B372">
        <v>15.12699986</v>
      </c>
      <c r="C372">
        <v>0.31497999999999998</v>
      </c>
      <c r="D372">
        <v>35.879001619999997</v>
      </c>
      <c r="E372">
        <v>0.25362000000000001</v>
      </c>
      <c r="F372">
        <v>37.431999210000001</v>
      </c>
      <c r="G372">
        <v>0.95590001000000002</v>
      </c>
      <c r="H372">
        <v>33.82799911</v>
      </c>
      <c r="J372" s="2">
        <f>TREND(Calibration!$A$2:$A$4,Calibration!$B$2:$B$4,C372)</f>
        <v>404.51825582752917</v>
      </c>
      <c r="K372" s="2">
        <f>TREND(Calibration!$A$2:$A$4,Calibration!$C$2:$C$4,E372)</f>
        <v>468.85352297622967</v>
      </c>
      <c r="L372" s="2">
        <f>TREND(Calibration!$A$2:$A$4,Calibration!$D$2:$D$4,G372)</f>
        <v>583.31221021824342</v>
      </c>
    </row>
    <row r="373" spans="1:12" x14ac:dyDescent="0.25">
      <c r="A373">
        <v>1855066</v>
      </c>
      <c r="B373">
        <v>15.16800022</v>
      </c>
      <c r="C373">
        <v>0.31492000999999997</v>
      </c>
      <c r="D373">
        <v>35.828998570000003</v>
      </c>
      <c r="E373">
        <v>0.25362000000000001</v>
      </c>
      <c r="F373">
        <v>37.432998660000003</v>
      </c>
      <c r="G373">
        <v>0.96939998999999999</v>
      </c>
      <c r="H373">
        <v>33.94900131</v>
      </c>
      <c r="J373" s="2">
        <f>TREND(Calibration!$A$2:$A$4,Calibration!$B$2:$B$4,C373)</f>
        <v>404.25184260733363</v>
      </c>
      <c r="K373" s="2">
        <f>TREND(Calibration!$A$2:$A$4,Calibration!$C$2:$C$4,E373)</f>
        <v>468.85352297622967</v>
      </c>
      <c r="L373" s="2">
        <f>TREND(Calibration!$A$2:$A$4,Calibration!$D$2:$D$4,G373)</f>
        <v>591.6996023842247</v>
      </c>
    </row>
    <row r="374" spans="1:12" x14ac:dyDescent="0.25">
      <c r="A374">
        <v>1860160</v>
      </c>
      <c r="B374">
        <v>15.11200047</v>
      </c>
      <c r="C374">
        <v>0.31264999999999998</v>
      </c>
      <c r="D374">
        <v>35.880001069999999</v>
      </c>
      <c r="E374">
        <v>0.25384000000000001</v>
      </c>
      <c r="F374">
        <v>37.479999540000001</v>
      </c>
      <c r="G374">
        <v>0.96670001999999999</v>
      </c>
      <c r="H374">
        <v>33.881999970000003</v>
      </c>
      <c r="J374" s="2">
        <f>TREND(Calibration!$A$2:$A$4,Calibration!$B$2:$B$4,C374)</f>
        <v>394.17081787027291</v>
      </c>
      <c r="K374" s="2">
        <f>TREND(Calibration!$A$2:$A$4,Calibration!$C$2:$C$4,E374)</f>
        <v>470.54937534150827</v>
      </c>
      <c r="L374" s="2">
        <f>TREND(Calibration!$A$2:$A$4,Calibration!$D$2:$D$4,G374)</f>
        <v>590.02214010454838</v>
      </c>
    </row>
    <row r="375" spans="1:12" x14ac:dyDescent="0.25">
      <c r="A375">
        <v>1865191</v>
      </c>
      <c r="B375">
        <v>15.010000229999999</v>
      </c>
      <c r="C375">
        <v>0.31291999999999998</v>
      </c>
      <c r="D375">
        <v>35.873001100000003</v>
      </c>
      <c r="E375">
        <v>0.25395000000000001</v>
      </c>
      <c r="F375">
        <v>37.418998719999998</v>
      </c>
      <c r="G375">
        <v>0.95050000999999995</v>
      </c>
      <c r="H375">
        <v>33.895000459999999</v>
      </c>
      <c r="J375" s="2">
        <f>TREND(Calibration!$A$2:$A$4,Calibration!$B$2:$B$4,C375)</f>
        <v>395.36987720437537</v>
      </c>
      <c r="K375" s="2">
        <f>TREND(Calibration!$A$2:$A$4,Calibration!$C$2:$C$4,E375)</f>
        <v>471.39730152414745</v>
      </c>
      <c r="L375" s="2">
        <f>TREND(Calibration!$A$2:$A$4,Calibration!$D$2:$D$4,G375)</f>
        <v>579.95724838153694</v>
      </c>
    </row>
    <row r="376" spans="1:12" x14ac:dyDescent="0.25">
      <c r="A376">
        <v>1870069</v>
      </c>
      <c r="B376">
        <v>15.03299999</v>
      </c>
      <c r="C376">
        <v>0.30972999000000001</v>
      </c>
      <c r="D376">
        <v>35.891998289999997</v>
      </c>
      <c r="E376">
        <v>0.25389001</v>
      </c>
      <c r="F376">
        <v>37.4070015</v>
      </c>
      <c r="G376">
        <v>0.94940000999999996</v>
      </c>
      <c r="H376">
        <v>33.873001100000003</v>
      </c>
      <c r="J376" s="2">
        <f>TREND(Calibration!$A$2:$A$4,Calibration!$B$2:$B$4,C376)</f>
        <v>381.20316881037229</v>
      </c>
      <c r="K376" s="2">
        <f>TREND(Calibration!$A$2:$A$4,Calibration!$C$2:$C$4,E376)</f>
        <v>470.9348734178152</v>
      </c>
      <c r="L376" s="2">
        <f>TREND(Calibration!$A$2:$A$4,Calibration!$D$2:$D$4,G376)</f>
        <v>579.27383022961533</v>
      </c>
    </row>
    <row r="377" spans="1:12" x14ac:dyDescent="0.25">
      <c r="A377">
        <v>1875065</v>
      </c>
      <c r="B377">
        <v>15.055999760000001</v>
      </c>
      <c r="C377">
        <v>0.31681000999999998</v>
      </c>
      <c r="D377">
        <v>35.85400009</v>
      </c>
      <c r="E377">
        <v>0.25395000000000001</v>
      </c>
      <c r="F377">
        <v>37.466999049999998</v>
      </c>
      <c r="G377">
        <v>0.96670001999999999</v>
      </c>
      <c r="H377">
        <v>33.933998109999997</v>
      </c>
      <c r="J377" s="2">
        <f>TREND(Calibration!$A$2:$A$4,Calibration!$B$2:$B$4,C377)</f>
        <v>412.64525794605242</v>
      </c>
      <c r="K377" s="2">
        <f>TREND(Calibration!$A$2:$A$4,Calibration!$C$2:$C$4,E377)</f>
        <v>471.39730152414745</v>
      </c>
      <c r="L377" s="2">
        <f>TREND(Calibration!$A$2:$A$4,Calibration!$D$2:$D$4,G377)</f>
        <v>590.02214010454838</v>
      </c>
    </row>
    <row r="378" spans="1:12" x14ac:dyDescent="0.25">
      <c r="A378">
        <v>1880066</v>
      </c>
      <c r="B378">
        <v>15.059000019999999</v>
      </c>
      <c r="C378">
        <v>0.31606001</v>
      </c>
      <c r="D378">
        <v>35.869998930000001</v>
      </c>
      <c r="E378">
        <v>0.25389001</v>
      </c>
      <c r="F378">
        <v>37.4640007</v>
      </c>
      <c r="G378">
        <v>0.96829997999999995</v>
      </c>
      <c r="H378">
        <v>33.963001249999998</v>
      </c>
      <c r="J378" s="2">
        <f>TREND(Calibration!$A$2:$A$4,Calibration!$B$2:$B$4,C378)</f>
        <v>409.31453757354507</v>
      </c>
      <c r="K378" s="2">
        <f>TREND(Calibration!$A$2:$A$4,Calibration!$C$2:$C$4,E378)</f>
        <v>470.9348734178152</v>
      </c>
      <c r="L378" s="2">
        <f>TREND(Calibration!$A$2:$A$4,Calibration!$D$2:$D$4,G378)</f>
        <v>591.01617801941075</v>
      </c>
    </row>
    <row r="379" spans="1:12" x14ac:dyDescent="0.25">
      <c r="A379">
        <v>1885076</v>
      </c>
      <c r="B379">
        <v>15.027000429999999</v>
      </c>
      <c r="C379">
        <v>0.31130001000000002</v>
      </c>
      <c r="D379">
        <v>35.881999970000003</v>
      </c>
      <c r="E379">
        <v>0.25400001</v>
      </c>
      <c r="F379">
        <v>37.409999849999998</v>
      </c>
      <c r="G379">
        <v>0.95160001999999999</v>
      </c>
      <c r="H379">
        <v>33.937000269999999</v>
      </c>
      <c r="J379" s="2">
        <f>TREND(Calibration!$A$2:$A$4,Calibration!$B$2:$B$4,C379)</f>
        <v>388.17556560936464</v>
      </c>
      <c r="K379" s="2">
        <f>TREND(Calibration!$A$2:$A$4,Calibration!$C$2:$C$4,E379)</f>
        <v>471.78279960045461</v>
      </c>
      <c r="L379" s="2">
        <f>TREND(Calibration!$A$2:$A$4,Calibration!$D$2:$D$4,G379)</f>
        <v>580.64067274635102</v>
      </c>
    </row>
    <row r="380" spans="1:12" x14ac:dyDescent="0.25">
      <c r="A380">
        <v>1890065</v>
      </c>
      <c r="B380">
        <v>15.02000046</v>
      </c>
      <c r="C380">
        <v>0.30961999000000001</v>
      </c>
      <c r="D380">
        <v>35.869998930000001</v>
      </c>
      <c r="E380">
        <v>0.25356999000000002</v>
      </c>
      <c r="F380">
        <v>37.472999569999999</v>
      </c>
      <c r="G380">
        <v>0.96069998000000001</v>
      </c>
      <c r="H380">
        <v>33.987998959999999</v>
      </c>
      <c r="J380" s="2">
        <f>TREND(Calibration!$A$2:$A$4,Calibration!$B$2:$B$4,C380)</f>
        <v>380.71466315573798</v>
      </c>
      <c r="K380" s="2">
        <f>TREND(Calibration!$A$2:$A$4,Calibration!$C$2:$C$4,E380)</f>
        <v>468.46802489992274</v>
      </c>
      <c r="L380" s="2">
        <f>TREND(Calibration!$A$2:$A$4,Calibration!$D$2:$D$4,G380)</f>
        <v>586.29437987886104</v>
      </c>
    </row>
    <row r="381" spans="1:12" x14ac:dyDescent="0.25">
      <c r="A381">
        <v>1895066</v>
      </c>
      <c r="B381">
        <v>14.958999629999999</v>
      </c>
      <c r="C381">
        <v>0.31108001000000002</v>
      </c>
      <c r="D381">
        <v>35.875999450000002</v>
      </c>
      <c r="E381">
        <v>0.25356999000000002</v>
      </c>
      <c r="F381">
        <v>37.429000850000001</v>
      </c>
      <c r="G381">
        <v>0.95700001999999995</v>
      </c>
      <c r="H381">
        <v>33.917999270000003</v>
      </c>
      <c r="J381" s="2">
        <f>TREND(Calibration!$A$2:$A$4,Calibration!$B$2:$B$4,C381)</f>
        <v>387.19855430009579</v>
      </c>
      <c r="K381" s="2">
        <f>TREND(Calibration!$A$2:$A$4,Calibration!$C$2:$C$4,E381)</f>
        <v>468.46802489992274</v>
      </c>
      <c r="L381" s="2">
        <f>TREND(Calibration!$A$2:$A$4,Calibration!$D$2:$D$4,G381)</f>
        <v>583.99563458305738</v>
      </c>
    </row>
    <row r="382" spans="1:12" x14ac:dyDescent="0.25">
      <c r="A382">
        <v>1900141</v>
      </c>
      <c r="B382">
        <v>14.946000099999999</v>
      </c>
      <c r="C382">
        <v>0.31071000999999998</v>
      </c>
      <c r="D382">
        <v>35.85400009</v>
      </c>
      <c r="E382">
        <v>0.25356999000000002</v>
      </c>
      <c r="F382">
        <v>37.457000729999997</v>
      </c>
      <c r="G382">
        <v>0.97149998000000004</v>
      </c>
      <c r="H382">
        <v>33.921001429999997</v>
      </c>
      <c r="J382" s="2">
        <f>TREND(Calibration!$A$2:$A$4,Calibration!$B$2:$B$4,C382)</f>
        <v>385.5553989163252</v>
      </c>
      <c r="K382" s="2">
        <f>TREND(Calibration!$A$2:$A$4,Calibration!$C$2:$C$4,E382)</f>
        <v>468.46802489992274</v>
      </c>
      <c r="L382" s="2">
        <f>TREND(Calibration!$A$2:$A$4,Calibration!$D$2:$D$4,G382)</f>
        <v>593.00430355227388</v>
      </c>
    </row>
    <row r="383" spans="1:12" x14ac:dyDescent="0.25">
      <c r="A383">
        <v>1905065</v>
      </c>
      <c r="B383">
        <v>14.894000050000001</v>
      </c>
      <c r="C383">
        <v>0.31325001000000002</v>
      </c>
      <c r="D383">
        <v>35.891998289999997</v>
      </c>
      <c r="E383">
        <v>0.25324999999999998</v>
      </c>
      <c r="F383">
        <v>37.431999210000001</v>
      </c>
      <c r="G383">
        <v>0.95700001999999995</v>
      </c>
      <c r="H383">
        <v>33.882999419999997</v>
      </c>
      <c r="J383" s="2">
        <f>TREND(Calibration!$A$2:$A$4,Calibration!$B$2:$B$4,C383)</f>
        <v>396.83543857788391</v>
      </c>
      <c r="K383" s="2">
        <f>TREND(Calibration!$A$2:$A$4,Calibration!$C$2:$C$4,E383)</f>
        <v>466.00140763462468</v>
      </c>
      <c r="L383" s="2">
        <f>TREND(Calibration!$A$2:$A$4,Calibration!$D$2:$D$4,G383)</f>
        <v>583.99563458305738</v>
      </c>
    </row>
    <row r="384" spans="1:12" x14ac:dyDescent="0.25">
      <c r="A384">
        <v>1910071</v>
      </c>
      <c r="B384">
        <v>14.8579998</v>
      </c>
      <c r="C384">
        <v>0.30648999999999998</v>
      </c>
      <c r="D384">
        <v>35.851001740000001</v>
      </c>
      <c r="E384">
        <v>0.25297998999999999</v>
      </c>
      <c r="F384">
        <v>37.394001009999997</v>
      </c>
      <c r="G384">
        <v>0.94940000999999996</v>
      </c>
      <c r="H384">
        <v>33.86000061</v>
      </c>
      <c r="J384" s="2">
        <f>TREND(Calibration!$A$2:$A$4,Calibration!$B$2:$B$4,C384)</f>
        <v>366.81450121074499</v>
      </c>
      <c r="K384" s="2">
        <f>TREND(Calibration!$A$2:$A$4,Calibration!$C$2:$C$4,E384)</f>
        <v>463.92005719303916</v>
      </c>
      <c r="L384" s="2">
        <f>TREND(Calibration!$A$2:$A$4,Calibration!$D$2:$D$4,G384)</f>
        <v>579.27383022961533</v>
      </c>
    </row>
    <row r="385" spans="1:12" x14ac:dyDescent="0.25">
      <c r="A385">
        <v>1915066</v>
      </c>
      <c r="B385">
        <v>14.847999570000001</v>
      </c>
      <c r="C385">
        <v>0.30789</v>
      </c>
      <c r="D385">
        <v>35.867000580000003</v>
      </c>
      <c r="E385">
        <v>0.25286998999999999</v>
      </c>
      <c r="F385">
        <v>37.390998840000002</v>
      </c>
      <c r="G385">
        <v>0.95319997999999995</v>
      </c>
      <c r="H385">
        <v>33.923999790000003</v>
      </c>
      <c r="J385" s="2">
        <f>TREND(Calibration!$A$2:$A$4,Calibration!$B$2:$B$4,C385)</f>
        <v>373.03184590609226</v>
      </c>
      <c r="K385" s="2">
        <f>TREND(Calibration!$A$2:$A$4,Calibration!$C$2:$C$4,E385)</f>
        <v>463.07213101039997</v>
      </c>
      <c r="L385" s="2">
        <f>TREND(Calibration!$A$2:$A$4,Calibration!$D$2:$D$4,G385)</f>
        <v>581.63471066121326</v>
      </c>
    </row>
    <row r="386" spans="1:12" x14ac:dyDescent="0.25">
      <c r="A386">
        <v>1920071</v>
      </c>
      <c r="B386">
        <v>14.87100029</v>
      </c>
      <c r="C386">
        <v>0.30925000000000002</v>
      </c>
      <c r="D386">
        <v>35.867000580000003</v>
      </c>
      <c r="E386">
        <v>0.25271000999999998</v>
      </c>
      <c r="F386">
        <v>37.42200089</v>
      </c>
      <c r="G386">
        <v>0.95799999999999996</v>
      </c>
      <c r="H386">
        <v>33.838001249999998</v>
      </c>
      <c r="J386" s="2">
        <f>TREND(Calibration!$A$2:$A$4,Calibration!$B$2:$B$4,C386)</f>
        <v>379.07155218157254</v>
      </c>
      <c r="K386" s="2">
        <f>TREND(Calibration!$A$2:$A$4,Calibration!$C$2:$C$4,E386)</f>
        <v>461.83893800404871</v>
      </c>
      <c r="L386" s="2">
        <f>TREND(Calibration!$A$2:$A$4,Calibration!$D$2:$D$4,G386)</f>
        <v>584.61691138629249</v>
      </c>
    </row>
    <row r="387" spans="1:12" x14ac:dyDescent="0.25">
      <c r="A387">
        <v>1925073</v>
      </c>
      <c r="B387">
        <v>14.946000099999999</v>
      </c>
      <c r="C387">
        <v>0.31162000000000001</v>
      </c>
      <c r="D387">
        <v>35.862998959999999</v>
      </c>
      <c r="E387">
        <v>0.25238000999999999</v>
      </c>
      <c r="F387">
        <v>37.409999849999998</v>
      </c>
      <c r="G387">
        <v>0.94989997000000004</v>
      </c>
      <c r="H387">
        <v>33.838001249999998</v>
      </c>
      <c r="J387" s="2">
        <f>TREND(Calibration!$A$2:$A$4,Calibration!$B$2:$B$4,C387)</f>
        <v>389.59662855869601</v>
      </c>
      <c r="K387" s="2">
        <f>TREND(Calibration!$A$2:$A$4,Calibration!$C$2:$C$4,E387)</f>
        <v>459.29515945613093</v>
      </c>
      <c r="L387" s="2">
        <f>TREND(Calibration!$A$2:$A$4,Calibration!$D$2:$D$4,G387)</f>
        <v>579.58444999255607</v>
      </c>
    </row>
    <row r="388" spans="1:12" x14ac:dyDescent="0.25">
      <c r="A388">
        <v>1930065</v>
      </c>
      <c r="B388">
        <v>15.0170002</v>
      </c>
      <c r="C388">
        <v>0.30919001000000002</v>
      </c>
      <c r="D388">
        <v>35.859001159999998</v>
      </c>
      <c r="E388">
        <v>0.25233000999999999</v>
      </c>
      <c r="F388">
        <v>37.474998470000003</v>
      </c>
      <c r="G388">
        <v>0.95859998000000002</v>
      </c>
      <c r="H388">
        <v>33.928001399999999</v>
      </c>
      <c r="J388" s="2">
        <f>TREND(Calibration!$A$2:$A$4,Calibration!$B$2:$B$4,C388)</f>
        <v>378.805138961377</v>
      </c>
      <c r="K388" s="2">
        <f>TREND(Calibration!$A$2:$A$4,Calibration!$C$2:$C$4,E388)</f>
        <v>458.90973846402221</v>
      </c>
      <c r="L388" s="2">
        <f>TREND(Calibration!$A$2:$A$4,Calibration!$D$2:$D$4,G388)</f>
        <v>584.98967249791974</v>
      </c>
    </row>
    <row r="389" spans="1:12" x14ac:dyDescent="0.25">
      <c r="A389">
        <v>1935065</v>
      </c>
      <c r="B389">
        <v>15.036000250000001</v>
      </c>
      <c r="C389">
        <v>0.31189001</v>
      </c>
      <c r="D389">
        <v>35.859001159999998</v>
      </c>
      <c r="E389">
        <v>0.25233000999999999</v>
      </c>
      <c r="F389">
        <v>37.481998439999998</v>
      </c>
      <c r="G389">
        <v>0.95370001000000004</v>
      </c>
      <c r="H389">
        <v>33.874000549999998</v>
      </c>
      <c r="J389" s="2">
        <f>TREND(Calibration!$A$2:$A$4,Calibration!$B$2:$B$4,C389)</f>
        <v>390.79573230240362</v>
      </c>
      <c r="K389" s="2">
        <f>TREND(Calibration!$A$2:$A$4,Calibration!$C$2:$C$4,E389)</f>
        <v>458.90973846402221</v>
      </c>
      <c r="L389" s="2">
        <f>TREND(Calibration!$A$2:$A$4,Calibration!$D$2:$D$4,G389)</f>
        <v>581.94537391440008</v>
      </c>
    </row>
    <row r="390" spans="1:12" x14ac:dyDescent="0.25">
      <c r="A390">
        <v>1940141</v>
      </c>
      <c r="B390">
        <v>14.98700047</v>
      </c>
      <c r="C390">
        <v>0.31086998999999998</v>
      </c>
      <c r="D390">
        <v>35.861999509999997</v>
      </c>
      <c r="E390">
        <v>0.252</v>
      </c>
      <c r="F390">
        <v>37.402000430000001</v>
      </c>
      <c r="G390">
        <v>0.95050000999999995</v>
      </c>
      <c r="H390">
        <v>33.876998899999997</v>
      </c>
      <c r="J390" s="2">
        <f>TREND(Calibration!$A$2:$A$4,Calibration!$B$2:$B$4,C390)</f>
        <v>386.2658637765835</v>
      </c>
      <c r="K390" s="2">
        <f>TREND(Calibration!$A$2:$A$4,Calibration!$C$2:$C$4,E390)</f>
        <v>456.36588283190622</v>
      </c>
      <c r="L390" s="2">
        <f>TREND(Calibration!$A$2:$A$4,Calibration!$D$2:$D$4,G390)</f>
        <v>579.95724838153694</v>
      </c>
    </row>
    <row r="391" spans="1:12" x14ac:dyDescent="0.25">
      <c r="A391">
        <v>1945079</v>
      </c>
      <c r="B391">
        <v>14.95199966</v>
      </c>
      <c r="C391">
        <v>0.31086998999999998</v>
      </c>
      <c r="D391">
        <v>35.903999329999998</v>
      </c>
      <c r="E391">
        <v>0.25242998999999999</v>
      </c>
      <c r="F391">
        <v>37.411998750000002</v>
      </c>
      <c r="G391">
        <v>0.95319997999999995</v>
      </c>
      <c r="H391">
        <v>33.819000240000001</v>
      </c>
      <c r="J391" s="2">
        <f>TREND(Calibration!$A$2:$A$4,Calibration!$B$2:$B$4,C391)</f>
        <v>386.2658637765835</v>
      </c>
      <c r="K391" s="2">
        <f>TREND(Calibration!$A$2:$A$4,Calibration!$C$2:$C$4,E391)</f>
        <v>459.680426279843</v>
      </c>
      <c r="L391" s="2">
        <f>TREND(Calibration!$A$2:$A$4,Calibration!$D$2:$D$4,G391)</f>
        <v>581.63471066121326</v>
      </c>
    </row>
    <row r="392" spans="1:12" x14ac:dyDescent="0.25">
      <c r="A392">
        <v>1950065</v>
      </c>
      <c r="B392">
        <v>14.93500042</v>
      </c>
      <c r="C392">
        <v>0.31173000000000001</v>
      </c>
      <c r="D392">
        <v>35.930999759999999</v>
      </c>
      <c r="E392">
        <v>0.25233000999999999</v>
      </c>
      <c r="F392">
        <v>37.465999600000004</v>
      </c>
      <c r="G392">
        <v>0.95910001</v>
      </c>
      <c r="H392">
        <v>33.856998439999998</v>
      </c>
      <c r="J392" s="2">
        <f>TREND(Calibration!$A$2:$A$4,Calibration!$B$2:$B$4,C392)</f>
        <v>390.08513421333055</v>
      </c>
      <c r="K392" s="2">
        <f>TREND(Calibration!$A$2:$A$4,Calibration!$C$2:$C$4,E392)</f>
        <v>458.90973846402221</v>
      </c>
      <c r="L392" s="2">
        <f>TREND(Calibration!$A$2:$A$4,Calibration!$D$2:$D$4,G392)</f>
        <v>585.30033575110645</v>
      </c>
    </row>
    <row r="393" spans="1:12" x14ac:dyDescent="0.25">
      <c r="A393">
        <v>1955065</v>
      </c>
      <c r="B393">
        <v>14.87699986</v>
      </c>
      <c r="C393">
        <v>0.31043999999999999</v>
      </c>
      <c r="D393">
        <v>35.898998259999999</v>
      </c>
      <c r="E393">
        <v>0.25271000999999998</v>
      </c>
      <c r="F393">
        <v>37.438999180000003</v>
      </c>
      <c r="G393">
        <v>0.95099997999999997</v>
      </c>
      <c r="H393">
        <v>33.813999180000003</v>
      </c>
      <c r="J393" s="2">
        <f>TREND(Calibration!$A$2:$A$4,Calibration!$B$2:$B$4,C393)</f>
        <v>384.35629517261759</v>
      </c>
      <c r="K393" s="2">
        <f>TREND(Calibration!$A$2:$A$4,Calibration!$C$2:$C$4,E393)</f>
        <v>461.83893800404871</v>
      </c>
      <c r="L393" s="2">
        <f>TREND(Calibration!$A$2:$A$4,Calibration!$D$2:$D$4,G393)</f>
        <v>580.26787435736992</v>
      </c>
    </row>
    <row r="394" spans="1:12" x14ac:dyDescent="0.25">
      <c r="A394">
        <v>1960065</v>
      </c>
      <c r="B394">
        <v>14.82600021</v>
      </c>
      <c r="C394">
        <v>0.31189001</v>
      </c>
      <c r="D394">
        <v>35.879001619999997</v>
      </c>
      <c r="E394">
        <v>0.25242998999999999</v>
      </c>
      <c r="F394">
        <v>37.409999849999998</v>
      </c>
      <c r="G394">
        <v>0.96069998000000001</v>
      </c>
      <c r="H394">
        <v>33.856998439999998</v>
      </c>
      <c r="J394" s="2">
        <f>TREND(Calibration!$A$2:$A$4,Calibration!$B$2:$B$4,C394)</f>
        <v>390.79573230240362</v>
      </c>
      <c r="K394" s="2">
        <f>TREND(Calibration!$A$2:$A$4,Calibration!$C$2:$C$4,E394)</f>
        <v>459.680426279843</v>
      </c>
      <c r="L394" s="2">
        <f>TREND(Calibration!$A$2:$A$4,Calibration!$D$2:$D$4,G394)</f>
        <v>586.29437987886104</v>
      </c>
    </row>
    <row r="395" spans="1:12" x14ac:dyDescent="0.25">
      <c r="A395">
        <v>1965065</v>
      </c>
      <c r="B395">
        <v>14.83199978</v>
      </c>
      <c r="C395">
        <v>0.31433000999999999</v>
      </c>
      <c r="D395">
        <v>35.909999849999998</v>
      </c>
      <c r="E395">
        <v>0.25291999999999998</v>
      </c>
      <c r="F395">
        <v>37.417999270000003</v>
      </c>
      <c r="G395">
        <v>0.95799999999999996</v>
      </c>
      <c r="H395">
        <v>33.876998899999997</v>
      </c>
      <c r="J395" s="2">
        <f>TREND(Calibration!$A$2:$A$4,Calibration!$B$2:$B$4,C395)</f>
        <v>401.63167591429442</v>
      </c>
      <c r="K395" s="2">
        <f>TREND(Calibration!$A$2:$A$4,Calibration!$C$2:$C$4,E395)</f>
        <v>463.4576290867069</v>
      </c>
      <c r="L395" s="2">
        <f>TREND(Calibration!$A$2:$A$4,Calibration!$D$2:$D$4,G395)</f>
        <v>584.61691138629249</v>
      </c>
    </row>
    <row r="396" spans="1:12" x14ac:dyDescent="0.25">
      <c r="A396">
        <v>1970071</v>
      </c>
      <c r="B396">
        <v>14.90600014</v>
      </c>
      <c r="C396">
        <v>0.30741000000000002</v>
      </c>
      <c r="D396">
        <v>35.894001009999997</v>
      </c>
      <c r="E396">
        <v>0.25291999999999998</v>
      </c>
      <c r="F396">
        <v>37.405998230000002</v>
      </c>
      <c r="G396">
        <v>0.96450000999999996</v>
      </c>
      <c r="H396">
        <v>33.92200089</v>
      </c>
      <c r="J396" s="2">
        <f>TREND(Calibration!$A$2:$A$4,Calibration!$B$2:$B$4,C396)</f>
        <v>370.90018486768759</v>
      </c>
      <c r="K396" s="2">
        <f>TREND(Calibration!$A$2:$A$4,Calibration!$C$2:$C$4,E396)</f>
        <v>463.4576290867069</v>
      </c>
      <c r="L396" s="2">
        <f>TREND(Calibration!$A$2:$A$4,Calibration!$D$2:$D$4,G396)</f>
        <v>588.65529758781281</v>
      </c>
    </row>
    <row r="397" spans="1:12" x14ac:dyDescent="0.25">
      <c r="A397">
        <v>1975077</v>
      </c>
      <c r="B397">
        <v>15.02600002</v>
      </c>
      <c r="C397">
        <v>0.31334999000000002</v>
      </c>
      <c r="D397">
        <v>35.876998899999997</v>
      </c>
      <c r="E397">
        <v>0.25302999999999998</v>
      </c>
      <c r="F397">
        <v>37.479999540000001</v>
      </c>
      <c r="G397">
        <v>0.96939998999999999</v>
      </c>
      <c r="H397">
        <v>33.951999659999998</v>
      </c>
      <c r="J397" s="2">
        <f>TREND(Calibration!$A$2:$A$4,Calibration!$B$2:$B$4,C397)</f>
        <v>397.27944580834173</v>
      </c>
      <c r="K397" s="2">
        <f>TREND(Calibration!$A$2:$A$4,Calibration!$C$2:$C$4,E397)</f>
        <v>464.30555526934631</v>
      </c>
      <c r="L397" s="2">
        <f>TREND(Calibration!$A$2:$A$4,Calibration!$D$2:$D$4,G397)</f>
        <v>591.6996023842247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109</v>
      </c>
      <c r="B2">
        <v>15.08100033</v>
      </c>
      <c r="C2">
        <v>0.31341001000000002</v>
      </c>
      <c r="D2">
        <v>34.95299911</v>
      </c>
      <c r="E2">
        <v>0.24806</v>
      </c>
      <c r="F2">
        <v>37.723999020000001</v>
      </c>
      <c r="G2">
        <v>0.67779999999999996</v>
      </c>
      <c r="H2">
        <v>32.671001429999997</v>
      </c>
      <c r="J2" s="2">
        <f>TREND(Calibration!$A$2:$A$4,Calibration!$B$2:$B$4,C2)</f>
        <v>397.54599225735205</v>
      </c>
      <c r="K2" s="2">
        <f>TREND(Calibration!$A$2:$A$4,Calibration!$C$2:$C$4,E2)</f>
        <v>425.99470865373678</v>
      </c>
      <c r="L2" s="2">
        <f>TREND(Calibration!$A$2:$A$4,Calibration!$D$2:$D$4,G2)</f>
        <v>410.53166941497255</v>
      </c>
    </row>
    <row r="3" spans="1:12" x14ac:dyDescent="0.25">
      <c r="A3">
        <v>3105</v>
      </c>
      <c r="B3">
        <v>15.126000400000001</v>
      </c>
      <c r="C3">
        <v>0.31291999999999998</v>
      </c>
      <c r="D3">
        <v>34.895000459999999</v>
      </c>
      <c r="E3">
        <v>0.24811</v>
      </c>
      <c r="F3">
        <v>37.749000549999998</v>
      </c>
      <c r="G3">
        <v>0.68800002000000005</v>
      </c>
      <c r="H3">
        <v>32.763999939999998</v>
      </c>
      <c r="J3" s="2">
        <f>TREND(Calibration!$A$2:$A$4,Calibration!$B$2:$B$4,C3)</f>
        <v>395.36987720437537</v>
      </c>
      <c r="K3" s="2">
        <f>TREND(Calibration!$A$2:$A$4,Calibration!$C$2:$C$4,E3)</f>
        <v>426.3801296458455</v>
      </c>
      <c r="L3" s="2">
        <f>TREND(Calibration!$A$2:$A$4,Calibration!$D$2:$D$4,G3)</f>
        <v>416.86883197675814</v>
      </c>
    </row>
    <row r="4" spans="1:12" x14ac:dyDescent="0.25">
      <c r="A4">
        <v>8106</v>
      </c>
      <c r="B4">
        <v>15.15100002</v>
      </c>
      <c r="C4">
        <v>0.31130001000000002</v>
      </c>
      <c r="D4">
        <v>34.918998719999998</v>
      </c>
      <c r="E4">
        <v>0.24778998999999999</v>
      </c>
      <c r="F4">
        <v>37.743999479999999</v>
      </c>
      <c r="G4">
        <v>0.67510002999999996</v>
      </c>
      <c r="H4">
        <v>32.694000240000001</v>
      </c>
      <c r="J4" s="2">
        <f>TREND(Calibration!$A$2:$A$4,Calibration!$B$2:$B$4,C4)</f>
        <v>388.17556560936464</v>
      </c>
      <c r="K4" s="2">
        <f>TREND(Calibration!$A$2:$A$4,Calibration!$C$2:$C$4,E4)</f>
        <v>423.91335821215102</v>
      </c>
      <c r="L4" s="2">
        <f>TREND(Calibration!$A$2:$A$4,Calibration!$D$2:$D$4,G4)</f>
        <v>408.85420713529624</v>
      </c>
    </row>
    <row r="5" spans="1:12" x14ac:dyDescent="0.25">
      <c r="A5">
        <v>13100</v>
      </c>
      <c r="B5">
        <v>15.23799992</v>
      </c>
      <c r="C5">
        <v>0.31248999</v>
      </c>
      <c r="D5">
        <v>34.923999790000003</v>
      </c>
      <c r="E5">
        <v>0.24811</v>
      </c>
      <c r="F5">
        <v>37.743999479999999</v>
      </c>
      <c r="G5">
        <v>0.67989999000000001</v>
      </c>
      <c r="H5">
        <v>32.737998959999999</v>
      </c>
      <c r="J5" s="2">
        <f>TREND(Calibration!$A$2:$A$4,Calibration!$B$2:$B$4,C5)</f>
        <v>393.46021978119961</v>
      </c>
      <c r="K5" s="2">
        <f>TREND(Calibration!$A$2:$A$4,Calibration!$C$2:$C$4,E5)</f>
        <v>426.3801296458455</v>
      </c>
      <c r="L5" s="2">
        <f>TREND(Calibration!$A$2:$A$4,Calibration!$D$2:$D$4,G5)</f>
        <v>411.83637058302168</v>
      </c>
    </row>
    <row r="6" spans="1:12" x14ac:dyDescent="0.25">
      <c r="A6">
        <v>18098</v>
      </c>
      <c r="B6">
        <v>15.24600029</v>
      </c>
      <c r="C6">
        <v>0.31378999000000002</v>
      </c>
      <c r="D6">
        <v>34.942001339999997</v>
      </c>
      <c r="E6">
        <v>0.24811</v>
      </c>
      <c r="F6">
        <v>37.756000520000001</v>
      </c>
      <c r="G6">
        <v>0.67510002999999996</v>
      </c>
      <c r="H6">
        <v>32.694000240000001</v>
      </c>
      <c r="J6" s="2">
        <f>TREND(Calibration!$A$2:$A$4,Calibration!$B$2:$B$4,C6)</f>
        <v>399.2334684268792</v>
      </c>
      <c r="K6" s="2">
        <f>TREND(Calibration!$A$2:$A$4,Calibration!$C$2:$C$4,E6)</f>
        <v>426.3801296458455</v>
      </c>
      <c r="L6" s="2">
        <f>TREND(Calibration!$A$2:$A$4,Calibration!$D$2:$D$4,G6)</f>
        <v>408.85420713529624</v>
      </c>
    </row>
    <row r="7" spans="1:12" x14ac:dyDescent="0.25">
      <c r="A7">
        <v>23098</v>
      </c>
      <c r="B7">
        <v>15.230999949999999</v>
      </c>
      <c r="C7">
        <v>0.31130001000000002</v>
      </c>
      <c r="D7">
        <v>34.9109993</v>
      </c>
      <c r="E7">
        <v>0.24806</v>
      </c>
      <c r="F7">
        <v>37.754001619999997</v>
      </c>
      <c r="G7">
        <v>0.67129998999999996</v>
      </c>
      <c r="H7">
        <v>32.722000119999997</v>
      </c>
      <c r="J7" s="2">
        <f>TREND(Calibration!$A$2:$A$4,Calibration!$B$2:$B$4,C7)</f>
        <v>388.17556560936464</v>
      </c>
      <c r="K7" s="2">
        <f>TREND(Calibration!$A$2:$A$4,Calibration!$C$2:$C$4,E7)</f>
        <v>425.99470865373678</v>
      </c>
      <c r="L7" s="2">
        <f>TREND(Calibration!$A$2:$A$4,Calibration!$D$2:$D$4,G7)</f>
        <v>406.49328321345223</v>
      </c>
    </row>
    <row r="8" spans="1:12" x14ac:dyDescent="0.25">
      <c r="A8">
        <v>28109</v>
      </c>
      <c r="B8">
        <v>15.26500034</v>
      </c>
      <c r="C8">
        <v>0.31156999000000002</v>
      </c>
      <c r="D8">
        <v>34.950000760000002</v>
      </c>
      <c r="E8">
        <v>0.24811</v>
      </c>
      <c r="F8">
        <v>37.756999970000003</v>
      </c>
      <c r="G8">
        <v>0.67290002000000004</v>
      </c>
      <c r="H8">
        <v>32.65499878</v>
      </c>
      <c r="J8" s="2">
        <f>TREND(Calibration!$A$2:$A$4,Calibration!$B$2:$B$4,C8)</f>
        <v>389.37453612425725</v>
      </c>
      <c r="K8" s="2">
        <f>TREND(Calibration!$A$2:$A$4,Calibration!$C$2:$C$4,E8)</f>
        <v>426.3801296458455</v>
      </c>
      <c r="L8" s="2">
        <f>TREND(Calibration!$A$2:$A$4,Calibration!$D$2:$D$4,G8)</f>
        <v>407.48736461856066</v>
      </c>
    </row>
    <row r="9" spans="1:12" x14ac:dyDescent="0.25">
      <c r="A9">
        <v>33098</v>
      </c>
      <c r="B9">
        <v>15.24400043</v>
      </c>
      <c r="C9">
        <v>0.31486999999999998</v>
      </c>
      <c r="D9">
        <v>34.914001460000001</v>
      </c>
      <c r="E9">
        <v>0.24815999999999999</v>
      </c>
      <c r="F9">
        <v>37.789001460000001</v>
      </c>
      <c r="G9">
        <v>0.67940003000000004</v>
      </c>
      <c r="H9">
        <v>32.680000309999997</v>
      </c>
      <c r="J9" s="2">
        <f>TREND(Calibration!$A$2:$A$4,Calibration!$B$2:$B$4,C9)</f>
        <v>404.02975017289486</v>
      </c>
      <c r="K9" s="2">
        <f>TREND(Calibration!$A$2:$A$4,Calibration!$C$2:$C$4,E9)</f>
        <v>426.76555063795422</v>
      </c>
      <c r="L9" s="2">
        <f>TREND(Calibration!$A$2:$A$4,Calibration!$D$2:$D$4,G9)</f>
        <v>411.52575082008104</v>
      </c>
    </row>
    <row r="10" spans="1:12" x14ac:dyDescent="0.25">
      <c r="A10">
        <v>38098</v>
      </c>
      <c r="B10">
        <v>15.24100018</v>
      </c>
      <c r="C10">
        <v>0.31352001000000002</v>
      </c>
      <c r="D10">
        <v>34.890998840000002</v>
      </c>
      <c r="E10">
        <v>0.24815999999999999</v>
      </c>
      <c r="F10">
        <v>37.7820015</v>
      </c>
      <c r="G10">
        <v>0.6875</v>
      </c>
      <c r="H10">
        <v>32.708999630000001</v>
      </c>
      <c r="J10" s="2">
        <f>TREND(Calibration!$A$2:$A$4,Calibration!$B$2:$B$4,C10)</f>
        <v>398.03449791198659</v>
      </c>
      <c r="K10" s="2">
        <f>TREND(Calibration!$A$2:$A$4,Calibration!$C$2:$C$4,E10)</f>
        <v>426.76555063795422</v>
      </c>
      <c r="L10" s="2">
        <f>TREND(Calibration!$A$2:$A$4,Calibration!$D$2:$D$4,G10)</f>
        <v>416.55817493646367</v>
      </c>
    </row>
    <row r="11" spans="1:12" x14ac:dyDescent="0.25">
      <c r="A11">
        <v>43098</v>
      </c>
      <c r="B11">
        <v>15.24100018</v>
      </c>
      <c r="C11">
        <v>0.31546000000000002</v>
      </c>
      <c r="D11">
        <v>34.909000399999996</v>
      </c>
      <c r="E11">
        <v>0.248</v>
      </c>
      <c r="F11">
        <v>37.763000490000003</v>
      </c>
      <c r="G11">
        <v>0.68480003</v>
      </c>
      <c r="H11">
        <v>32.759998320000001</v>
      </c>
      <c r="J11" s="2">
        <f>TREND(Calibration!$A$2:$A$4,Calibration!$B$2:$B$4,C11)</f>
        <v>406.64991686593407</v>
      </c>
      <c r="K11" s="2">
        <f>TREND(Calibration!$A$2:$A$4,Calibration!$C$2:$C$4,E11)</f>
        <v>425.53220346320632</v>
      </c>
      <c r="L11" s="2">
        <f>TREND(Calibration!$A$2:$A$4,Calibration!$D$2:$D$4,G11)</f>
        <v>414.88071265678735</v>
      </c>
    </row>
    <row r="12" spans="1:12" x14ac:dyDescent="0.25">
      <c r="A12">
        <v>48098</v>
      </c>
      <c r="B12">
        <v>15.17300034</v>
      </c>
      <c r="C12">
        <v>0.31664999999999999</v>
      </c>
      <c r="D12">
        <v>34.92200089</v>
      </c>
      <c r="E12">
        <v>0.24811</v>
      </c>
      <c r="F12">
        <v>37.756999970000003</v>
      </c>
      <c r="G12">
        <v>0.67940003000000004</v>
      </c>
      <c r="H12">
        <v>32.754001619999997</v>
      </c>
      <c r="J12" s="2">
        <f>TREND(Calibration!$A$2:$A$4,Calibration!$B$2:$B$4,C12)</f>
        <v>411.93465985697912</v>
      </c>
      <c r="K12" s="2">
        <f>TREND(Calibration!$A$2:$A$4,Calibration!$C$2:$C$4,E12)</f>
        <v>426.3801296458455</v>
      </c>
      <c r="L12" s="2">
        <f>TREND(Calibration!$A$2:$A$4,Calibration!$D$2:$D$4,G12)</f>
        <v>411.52575082008104</v>
      </c>
    </row>
    <row r="13" spans="1:12" x14ac:dyDescent="0.25">
      <c r="A13">
        <v>53098</v>
      </c>
      <c r="B13">
        <v>15.11299992</v>
      </c>
      <c r="C13">
        <v>0.31729998999999998</v>
      </c>
      <c r="D13">
        <v>34.950000760000002</v>
      </c>
      <c r="E13">
        <v>0.24815999999999999</v>
      </c>
      <c r="F13">
        <v>37.73500061</v>
      </c>
      <c r="G13">
        <v>0.67720002000000001</v>
      </c>
      <c r="H13">
        <v>32.728000639999998</v>
      </c>
      <c r="J13" s="2">
        <f>TREND(Calibration!$A$2:$A$4,Calibration!$B$2:$B$4,C13)</f>
        <v>414.82123977021388</v>
      </c>
      <c r="K13" s="2">
        <f>TREND(Calibration!$A$2:$A$4,Calibration!$C$2:$C$4,E13)</f>
        <v>426.76555063795422</v>
      </c>
      <c r="L13" s="2">
        <f>TREND(Calibration!$A$2:$A$4,Calibration!$D$2:$D$4,G13)</f>
        <v>410.15890830334536</v>
      </c>
    </row>
    <row r="14" spans="1:12" x14ac:dyDescent="0.25">
      <c r="A14">
        <v>58098</v>
      </c>
      <c r="B14">
        <v>15.152999879999999</v>
      </c>
      <c r="C14">
        <v>0.31540998999999997</v>
      </c>
      <c r="D14">
        <v>34.916999820000001</v>
      </c>
      <c r="E14">
        <v>0.24811</v>
      </c>
      <c r="F14">
        <v>37.807998660000003</v>
      </c>
      <c r="G14">
        <v>0.69289999999999996</v>
      </c>
      <c r="H14">
        <v>32.743999479999999</v>
      </c>
      <c r="J14" s="2">
        <f>TREND(Calibration!$A$2:$A$4,Calibration!$B$2:$B$4,C14)</f>
        <v>406.42782443149508</v>
      </c>
      <c r="K14" s="2">
        <f>TREND(Calibration!$A$2:$A$4,Calibration!$C$2:$C$4,E14)</f>
        <v>426.3801296458455</v>
      </c>
      <c r="L14" s="2">
        <f>TREND(Calibration!$A$2:$A$4,Calibration!$D$2:$D$4,G14)</f>
        <v>419.91313677317004</v>
      </c>
    </row>
    <row r="15" spans="1:12" x14ac:dyDescent="0.25">
      <c r="A15">
        <v>63099</v>
      </c>
      <c r="B15">
        <v>15.12899971</v>
      </c>
      <c r="C15">
        <v>0.31957000000000002</v>
      </c>
      <c r="D15">
        <v>34.944000240000001</v>
      </c>
      <c r="E15">
        <v>0.24815999999999999</v>
      </c>
      <c r="F15">
        <v>37.778999329999998</v>
      </c>
      <c r="G15">
        <v>0.68910002999999997</v>
      </c>
      <c r="H15">
        <v>32.671001429999997</v>
      </c>
      <c r="J15" s="2">
        <f>TREND(Calibration!$A$2:$A$4,Calibration!$B$2:$B$4,C15)</f>
        <v>424.90226450727505</v>
      </c>
      <c r="K15" s="2">
        <f>TREND(Calibration!$A$2:$A$4,Calibration!$C$2:$C$4,E15)</f>
        <v>426.76555063795422</v>
      </c>
      <c r="L15" s="2">
        <f>TREND(Calibration!$A$2:$A$4,Calibration!$D$2:$D$4,G15)</f>
        <v>417.55225634157205</v>
      </c>
    </row>
    <row r="16" spans="1:12" x14ac:dyDescent="0.25">
      <c r="A16">
        <v>68098</v>
      </c>
      <c r="B16">
        <v>15.14299965</v>
      </c>
      <c r="C16">
        <v>0.31551998999999997</v>
      </c>
      <c r="D16">
        <v>34.948001859999998</v>
      </c>
      <c r="E16">
        <v>0.24815999999999999</v>
      </c>
      <c r="F16">
        <v>37.776000979999999</v>
      </c>
      <c r="G16">
        <v>0.68690001999999994</v>
      </c>
      <c r="H16">
        <v>32.70299911</v>
      </c>
      <c r="J16" s="2">
        <f>TREND(Calibration!$A$2:$A$4,Calibration!$B$2:$B$4,C16)</f>
        <v>406.91633008612962</v>
      </c>
      <c r="K16" s="2">
        <f>TREND(Calibration!$A$2:$A$4,Calibration!$C$2:$C$4,E16)</f>
        <v>426.76555063795422</v>
      </c>
      <c r="L16" s="2">
        <f>TREND(Calibration!$A$2:$A$4,Calibration!$D$2:$D$4,G16)</f>
        <v>416.18541382483642</v>
      </c>
    </row>
    <row r="17" spans="1:12" x14ac:dyDescent="0.25">
      <c r="A17">
        <v>73099</v>
      </c>
      <c r="B17">
        <v>15.147000309999999</v>
      </c>
      <c r="C17">
        <v>0.31492000999999997</v>
      </c>
      <c r="D17">
        <v>34.930999759999999</v>
      </c>
      <c r="E17">
        <v>0.24811</v>
      </c>
      <c r="F17">
        <v>37.7820015</v>
      </c>
      <c r="G17">
        <v>0.69289999999999996</v>
      </c>
      <c r="H17">
        <v>32.715999600000004</v>
      </c>
      <c r="J17" s="2">
        <f>TREND(Calibration!$A$2:$A$4,Calibration!$B$2:$B$4,C17)</f>
        <v>404.25184260733363</v>
      </c>
      <c r="K17" s="2">
        <f>TREND(Calibration!$A$2:$A$4,Calibration!$C$2:$C$4,E17)</f>
        <v>426.3801296458455</v>
      </c>
      <c r="L17" s="2">
        <f>TREND(Calibration!$A$2:$A$4,Calibration!$D$2:$D$4,G17)</f>
        <v>419.91313677317004</v>
      </c>
    </row>
    <row r="18" spans="1:12" x14ac:dyDescent="0.25">
      <c r="A18">
        <v>78097</v>
      </c>
      <c r="B18">
        <v>15.161000250000001</v>
      </c>
      <c r="C18">
        <v>0.30665000999999997</v>
      </c>
      <c r="D18">
        <v>34.916999820000001</v>
      </c>
      <c r="E18">
        <v>0.24811</v>
      </c>
      <c r="F18">
        <v>37.766998289999997</v>
      </c>
      <c r="G18">
        <v>0.69069999000000004</v>
      </c>
      <c r="H18">
        <v>32.712001800000003</v>
      </c>
      <c r="J18" s="2">
        <f>TREND(Calibration!$A$2:$A$4,Calibration!$B$2:$B$4,C18)</f>
        <v>367.52509929981829</v>
      </c>
      <c r="K18" s="2">
        <f>TREND(Calibration!$A$2:$A$4,Calibration!$C$2:$C$4,E18)</f>
        <v>426.3801296458455</v>
      </c>
      <c r="L18" s="2">
        <f>TREND(Calibration!$A$2:$A$4,Calibration!$D$2:$D$4,G18)</f>
        <v>418.54629425643446</v>
      </c>
    </row>
    <row r="19" spans="1:12" x14ac:dyDescent="0.25">
      <c r="A19">
        <v>83098</v>
      </c>
      <c r="B19">
        <v>15.13399982</v>
      </c>
      <c r="C19">
        <v>0.31064998999999999</v>
      </c>
      <c r="D19">
        <v>34.951000209999997</v>
      </c>
      <c r="E19">
        <v>0.24815999999999999</v>
      </c>
      <c r="F19">
        <v>37.750999450000002</v>
      </c>
      <c r="G19">
        <v>0.68210000000000004</v>
      </c>
      <c r="H19">
        <v>32.770000459999999</v>
      </c>
      <c r="J19" s="2">
        <f>TREND(Calibration!$A$2:$A$4,Calibration!$B$2:$B$4,C19)</f>
        <v>385.28885246731465</v>
      </c>
      <c r="K19" s="2">
        <f>TREND(Calibration!$A$2:$A$4,Calibration!$C$2:$C$4,E19)</f>
        <v>426.76555063795422</v>
      </c>
      <c r="L19" s="2">
        <f>TREND(Calibration!$A$2:$A$4,Calibration!$D$2:$D$4,G19)</f>
        <v>413.20321309975736</v>
      </c>
    </row>
    <row r="20" spans="1:12" x14ac:dyDescent="0.25">
      <c r="A20">
        <v>88099</v>
      </c>
      <c r="B20">
        <v>15.11900043</v>
      </c>
      <c r="C20">
        <v>0.31280999999999998</v>
      </c>
      <c r="D20">
        <v>34.921001429999997</v>
      </c>
      <c r="E20">
        <v>0.24784</v>
      </c>
      <c r="F20">
        <v>37.737998959999999</v>
      </c>
      <c r="G20">
        <v>0.67720002000000001</v>
      </c>
      <c r="H20">
        <v>32.777000430000001</v>
      </c>
      <c r="J20" s="2">
        <f>TREND(Calibration!$A$2:$A$4,Calibration!$B$2:$B$4,C20)</f>
        <v>394.88137154974106</v>
      </c>
      <c r="K20" s="2">
        <f>TREND(Calibration!$A$2:$A$4,Calibration!$C$2:$C$4,E20)</f>
        <v>424.29885628845841</v>
      </c>
      <c r="L20" s="2">
        <f>TREND(Calibration!$A$2:$A$4,Calibration!$D$2:$D$4,G20)</f>
        <v>410.15890830334536</v>
      </c>
    </row>
    <row r="21" spans="1:12" x14ac:dyDescent="0.25">
      <c r="A21">
        <v>93098</v>
      </c>
      <c r="B21">
        <v>15.105999949999999</v>
      </c>
      <c r="C21">
        <v>0.31345999000000002</v>
      </c>
      <c r="D21">
        <v>34.950000760000002</v>
      </c>
      <c r="E21">
        <v>0.24778998999999999</v>
      </c>
      <c r="F21">
        <v>37.715999600000004</v>
      </c>
      <c r="G21">
        <v>0.67339998000000001</v>
      </c>
      <c r="H21">
        <v>32.731998439999998</v>
      </c>
      <c r="J21" s="2">
        <f>TREND(Calibration!$A$2:$A$4,Calibration!$B$2:$B$4,C21)</f>
        <v>397.76795146297604</v>
      </c>
      <c r="K21" s="2">
        <f>TREND(Calibration!$A$2:$A$4,Calibration!$C$2:$C$4,E21)</f>
        <v>423.91335821215102</v>
      </c>
      <c r="L21" s="2">
        <f>TREND(Calibration!$A$2:$A$4,Calibration!$D$2:$D$4,G21)</f>
        <v>407.79798438150135</v>
      </c>
    </row>
    <row r="22" spans="1:12" x14ac:dyDescent="0.25">
      <c r="A22">
        <v>98098</v>
      </c>
      <c r="B22">
        <v>15.10900021</v>
      </c>
      <c r="C22">
        <v>0.31540998999999997</v>
      </c>
      <c r="D22">
        <v>34.987998959999999</v>
      </c>
      <c r="E22">
        <v>0.24773000000000001</v>
      </c>
      <c r="F22">
        <v>37.747001650000001</v>
      </c>
      <c r="G22">
        <v>0.67830002</v>
      </c>
      <c r="H22">
        <v>32.687000269999999</v>
      </c>
      <c r="J22" s="2">
        <f>TREND(Calibration!$A$2:$A$4,Calibration!$B$2:$B$4,C22)</f>
        <v>406.42782443149508</v>
      </c>
      <c r="K22" s="2">
        <f>TREND(Calibration!$A$2:$A$4,Calibration!$C$2:$C$4,E22)</f>
        <v>423.45093010581922</v>
      </c>
      <c r="L22" s="2">
        <f>TREND(Calibration!$A$2:$A$4,Calibration!$D$2:$D$4,G22)</f>
        <v>410.84232645526703</v>
      </c>
    </row>
    <row r="23" spans="1:12" x14ac:dyDescent="0.25">
      <c r="A23">
        <v>103097</v>
      </c>
      <c r="B23">
        <v>15.12699986</v>
      </c>
      <c r="C23">
        <v>0.31341001000000002</v>
      </c>
      <c r="D23">
        <v>34.976001740000001</v>
      </c>
      <c r="E23">
        <v>0.24815999999999999</v>
      </c>
      <c r="F23">
        <v>37.713001249999998</v>
      </c>
      <c r="G23">
        <v>0.67449999000000005</v>
      </c>
      <c r="H23">
        <v>32.693000789999999</v>
      </c>
      <c r="J23" s="2">
        <f>TREND(Calibration!$A$2:$A$4,Calibration!$B$2:$B$4,C23)</f>
        <v>397.54599225735205</v>
      </c>
      <c r="K23" s="2">
        <f>TREND(Calibration!$A$2:$A$4,Calibration!$C$2:$C$4,E23)</f>
        <v>426.76555063795422</v>
      </c>
      <c r="L23" s="2">
        <f>TREND(Calibration!$A$2:$A$4,Calibration!$D$2:$D$4,G23)</f>
        <v>408.48140874631531</v>
      </c>
    </row>
    <row r="24" spans="1:12" x14ac:dyDescent="0.25">
      <c r="A24">
        <v>108099</v>
      </c>
      <c r="B24">
        <v>15.131999970000001</v>
      </c>
      <c r="C24">
        <v>0.31514001000000003</v>
      </c>
      <c r="D24">
        <v>34.969001769999998</v>
      </c>
      <c r="E24">
        <v>0.24815999999999999</v>
      </c>
      <c r="F24">
        <v>37.743000029999997</v>
      </c>
      <c r="G24">
        <v>0.68480003</v>
      </c>
      <c r="H24">
        <v>32.646999360000002</v>
      </c>
      <c r="J24" s="2">
        <f>TREND(Calibration!$A$2:$A$4,Calibration!$B$2:$B$4,C24)</f>
        <v>405.2288539166027</v>
      </c>
      <c r="K24" s="2">
        <f>TREND(Calibration!$A$2:$A$4,Calibration!$C$2:$C$4,E24)</f>
        <v>426.76555063795422</v>
      </c>
      <c r="L24" s="2">
        <f>TREND(Calibration!$A$2:$A$4,Calibration!$D$2:$D$4,G24)</f>
        <v>414.88071265678735</v>
      </c>
    </row>
    <row r="25" spans="1:12" x14ac:dyDescent="0.25">
      <c r="A25">
        <v>113098</v>
      </c>
      <c r="B25">
        <v>15.118000029999999</v>
      </c>
      <c r="C25">
        <v>0.31448999</v>
      </c>
      <c r="D25">
        <v>34.958000179999999</v>
      </c>
      <c r="E25">
        <v>0.24811</v>
      </c>
      <c r="F25">
        <v>37.743000029999997</v>
      </c>
      <c r="G25">
        <v>0.68260001999999997</v>
      </c>
      <c r="H25">
        <v>32.659999849999998</v>
      </c>
      <c r="J25" s="2">
        <f>TREND(Calibration!$A$2:$A$4,Calibration!$B$2:$B$4,C25)</f>
        <v>402.34214077455272</v>
      </c>
      <c r="K25" s="2">
        <f>TREND(Calibration!$A$2:$A$4,Calibration!$C$2:$C$4,E25)</f>
        <v>426.3801296458455</v>
      </c>
      <c r="L25" s="2">
        <f>TREND(Calibration!$A$2:$A$4,Calibration!$D$2:$D$4,G25)</f>
        <v>413.51387014005172</v>
      </c>
    </row>
    <row r="26" spans="1:12" x14ac:dyDescent="0.25">
      <c r="A26">
        <v>118098</v>
      </c>
      <c r="B26">
        <v>15.15600014</v>
      </c>
      <c r="C26">
        <v>0.31832999000000001</v>
      </c>
      <c r="D26">
        <v>34.92200089</v>
      </c>
      <c r="E26">
        <v>0.24784</v>
      </c>
      <c r="F26">
        <v>37.747001650000001</v>
      </c>
      <c r="G26">
        <v>0.68210000000000004</v>
      </c>
      <c r="H26">
        <v>32.671001429999997</v>
      </c>
      <c r="J26" s="2">
        <f>TREND(Calibration!$A$2:$A$4,Calibration!$B$2:$B$4,C26)</f>
        <v>419.39542908179101</v>
      </c>
      <c r="K26" s="2">
        <f>TREND(Calibration!$A$2:$A$4,Calibration!$C$2:$C$4,E26)</f>
        <v>424.29885628845841</v>
      </c>
      <c r="L26" s="2">
        <f>TREND(Calibration!$A$2:$A$4,Calibration!$D$2:$D$4,G26)</f>
        <v>413.20321309975736</v>
      </c>
    </row>
    <row r="27" spans="1:12" x14ac:dyDescent="0.25">
      <c r="A27">
        <v>123099</v>
      </c>
      <c r="B27">
        <v>15.12899971</v>
      </c>
      <c r="C27">
        <v>0.31507998999999998</v>
      </c>
      <c r="D27">
        <v>34.921001429999997</v>
      </c>
      <c r="E27">
        <v>0.24784</v>
      </c>
      <c r="F27">
        <v>37.70299911</v>
      </c>
      <c r="G27">
        <v>0.68480003</v>
      </c>
      <c r="H27">
        <v>32.724998470000003</v>
      </c>
      <c r="J27" s="2">
        <f>TREND(Calibration!$A$2:$A$4,Calibration!$B$2:$B$4,C27)</f>
        <v>404.96230746759193</v>
      </c>
      <c r="K27" s="2">
        <f>TREND(Calibration!$A$2:$A$4,Calibration!$C$2:$C$4,E27)</f>
        <v>424.29885628845841</v>
      </c>
      <c r="L27" s="2">
        <f>TREND(Calibration!$A$2:$A$4,Calibration!$D$2:$D$4,G27)</f>
        <v>414.88071265678735</v>
      </c>
    </row>
    <row r="28" spans="1:12" x14ac:dyDescent="0.25">
      <c r="A28">
        <v>128098</v>
      </c>
      <c r="B28">
        <v>15.119999890000001</v>
      </c>
      <c r="C28">
        <v>0.31887000999999998</v>
      </c>
      <c r="D28">
        <v>34.946998600000001</v>
      </c>
      <c r="E28">
        <v>0.24784</v>
      </c>
      <c r="F28">
        <v>37.778999329999998</v>
      </c>
      <c r="G28">
        <v>0.69720000000000004</v>
      </c>
      <c r="H28">
        <v>32.722000119999997</v>
      </c>
      <c r="J28" s="2">
        <f>TREND(Calibration!$A$2:$A$4,Calibration!$B$2:$B$4,C28)</f>
        <v>421.79363656920623</v>
      </c>
      <c r="K28" s="2">
        <f>TREND(Calibration!$A$2:$A$4,Calibration!$C$2:$C$4,E28)</f>
        <v>424.29885628845841</v>
      </c>
      <c r="L28" s="2">
        <f>TREND(Calibration!$A$2:$A$4,Calibration!$D$2:$D$4,G28)</f>
        <v>422.58468045795479</v>
      </c>
    </row>
    <row r="29" spans="1:12" x14ac:dyDescent="0.25">
      <c r="A29">
        <v>133133</v>
      </c>
      <c r="B29">
        <v>15.163999560000001</v>
      </c>
      <c r="C29">
        <v>0.31426999</v>
      </c>
      <c r="D29">
        <v>34.916999820000001</v>
      </c>
      <c r="E29">
        <v>0.24811</v>
      </c>
      <c r="F29">
        <v>37.77999878</v>
      </c>
      <c r="G29">
        <v>0.69069999000000004</v>
      </c>
      <c r="H29">
        <v>32.752998349999999</v>
      </c>
      <c r="J29" s="2">
        <f>TREND(Calibration!$A$2:$A$4,Calibration!$B$2:$B$4,C29)</f>
        <v>401.36512946528387</v>
      </c>
      <c r="K29" s="2">
        <f>TREND(Calibration!$A$2:$A$4,Calibration!$C$2:$C$4,E29)</f>
        <v>426.3801296458455</v>
      </c>
      <c r="L29" s="2">
        <f>TREND(Calibration!$A$2:$A$4,Calibration!$D$2:$D$4,G29)</f>
        <v>418.54629425643446</v>
      </c>
    </row>
    <row r="30" spans="1:12" x14ac:dyDescent="0.25">
      <c r="A30">
        <v>138099</v>
      </c>
      <c r="B30">
        <v>15.161000250000001</v>
      </c>
      <c r="C30">
        <v>0.31806001</v>
      </c>
      <c r="D30">
        <v>34.943000789999999</v>
      </c>
      <c r="E30">
        <v>0.24806</v>
      </c>
      <c r="F30">
        <v>37.796001429999997</v>
      </c>
      <c r="G30">
        <v>0.68910002999999997</v>
      </c>
      <c r="H30">
        <v>32.776000979999999</v>
      </c>
      <c r="J30" s="2">
        <f>TREND(Calibration!$A$2:$A$4,Calibration!$B$2:$B$4,C30)</f>
        <v>418.19645856689817</v>
      </c>
      <c r="K30" s="2">
        <f>TREND(Calibration!$A$2:$A$4,Calibration!$C$2:$C$4,E30)</f>
        <v>425.99470865373678</v>
      </c>
      <c r="L30" s="2">
        <f>TREND(Calibration!$A$2:$A$4,Calibration!$D$2:$D$4,G30)</f>
        <v>417.55225634157205</v>
      </c>
    </row>
    <row r="31" spans="1:12" x14ac:dyDescent="0.25">
      <c r="A31">
        <v>143098</v>
      </c>
      <c r="B31">
        <v>15.161000250000001</v>
      </c>
      <c r="C31">
        <v>0.31573001000000001</v>
      </c>
      <c r="D31">
        <v>34.932998660000003</v>
      </c>
      <c r="E31">
        <v>0.24811</v>
      </c>
      <c r="F31">
        <v>37.7859993</v>
      </c>
      <c r="G31">
        <v>0.69289999999999996</v>
      </c>
      <c r="H31">
        <v>32.701999659999998</v>
      </c>
      <c r="J31" s="2">
        <f>TREND(Calibration!$A$2:$A$4,Calibration!$B$2:$B$4,C31)</f>
        <v>407.84902060964168</v>
      </c>
      <c r="K31" s="2">
        <f>TREND(Calibration!$A$2:$A$4,Calibration!$C$2:$C$4,E31)</f>
        <v>426.3801296458455</v>
      </c>
      <c r="L31" s="2">
        <f>TREND(Calibration!$A$2:$A$4,Calibration!$D$2:$D$4,G31)</f>
        <v>419.91313677317004</v>
      </c>
    </row>
    <row r="32" spans="1:12" x14ac:dyDescent="0.25">
      <c r="A32">
        <v>148099</v>
      </c>
      <c r="B32">
        <v>15.123999599999999</v>
      </c>
      <c r="C32">
        <v>0.31795001000000001</v>
      </c>
      <c r="D32">
        <v>34.900001529999997</v>
      </c>
      <c r="E32">
        <v>0.24826999999999999</v>
      </c>
      <c r="F32">
        <v>37.751998899999997</v>
      </c>
      <c r="G32">
        <v>0.69610000000000005</v>
      </c>
      <c r="H32">
        <v>32.749000549999998</v>
      </c>
      <c r="J32" s="2">
        <f>TREND(Calibration!$A$2:$A$4,Calibration!$B$2:$B$4,C32)</f>
        <v>417.70795291226386</v>
      </c>
      <c r="K32" s="2">
        <f>TREND(Calibration!$A$2:$A$4,Calibration!$C$2:$C$4,E32)</f>
        <v>427.61347682059341</v>
      </c>
      <c r="L32" s="2">
        <f>TREND(Calibration!$A$2:$A$4,Calibration!$D$2:$D$4,G32)</f>
        <v>421.90126230603312</v>
      </c>
    </row>
    <row r="33" spans="1:12" x14ac:dyDescent="0.25">
      <c r="A33">
        <v>153099</v>
      </c>
      <c r="B33">
        <v>15.12699986</v>
      </c>
      <c r="C33">
        <v>0.31167999000000002</v>
      </c>
      <c r="D33">
        <v>34.91999817</v>
      </c>
      <c r="E33">
        <v>0.24811</v>
      </c>
      <c r="F33">
        <v>37.751998899999997</v>
      </c>
      <c r="G33">
        <v>0.70039998999999997</v>
      </c>
      <c r="H33">
        <v>32.762001040000001</v>
      </c>
      <c r="J33" s="2">
        <f>TREND(Calibration!$A$2:$A$4,Calibration!$B$2:$B$4,C33)</f>
        <v>389.86304177889178</v>
      </c>
      <c r="K33" s="2">
        <f>TREND(Calibration!$A$2:$A$4,Calibration!$C$2:$C$4,E33)</f>
        <v>426.3801296458455</v>
      </c>
      <c r="L33" s="2">
        <f>TREND(Calibration!$A$2:$A$4,Calibration!$D$2:$D$4,G33)</f>
        <v>424.57279977792552</v>
      </c>
    </row>
    <row r="34" spans="1:12" x14ac:dyDescent="0.25">
      <c r="A34">
        <v>158098</v>
      </c>
      <c r="B34">
        <v>15.15699959</v>
      </c>
      <c r="C34">
        <v>0.31162000000000001</v>
      </c>
      <c r="D34">
        <v>34.91999817</v>
      </c>
      <c r="E34">
        <v>0.24811</v>
      </c>
      <c r="F34">
        <v>37.755001069999999</v>
      </c>
      <c r="G34">
        <v>0.70209997999999996</v>
      </c>
      <c r="H34">
        <v>32.756000520000001</v>
      </c>
      <c r="J34" s="2">
        <f>TREND(Calibration!$A$2:$A$4,Calibration!$B$2:$B$4,C34)</f>
        <v>389.59662855869601</v>
      </c>
      <c r="K34" s="2">
        <f>TREND(Calibration!$A$2:$A$4,Calibration!$C$2:$C$4,E34)</f>
        <v>426.3801296458455</v>
      </c>
      <c r="L34" s="2">
        <f>TREND(Calibration!$A$2:$A$4,Calibration!$D$2:$D$4,G34)</f>
        <v>425.62898525436668</v>
      </c>
    </row>
    <row r="35" spans="1:12" x14ac:dyDescent="0.25">
      <c r="A35">
        <v>163099</v>
      </c>
      <c r="B35">
        <v>15.12899971</v>
      </c>
      <c r="C35">
        <v>0.31707998999999998</v>
      </c>
      <c r="D35">
        <v>34.898998259999999</v>
      </c>
      <c r="E35">
        <v>0.24806</v>
      </c>
      <c r="F35">
        <v>37.73500061</v>
      </c>
      <c r="G35">
        <v>0.69880003000000002</v>
      </c>
      <c r="H35">
        <v>32.761001589999999</v>
      </c>
      <c r="J35" s="2">
        <f>TREND(Calibration!$A$2:$A$4,Calibration!$B$2:$B$4,C35)</f>
        <v>413.84422846094503</v>
      </c>
      <c r="K35" s="2">
        <f>TREND(Calibration!$A$2:$A$4,Calibration!$C$2:$C$4,E35)</f>
        <v>425.99470865373678</v>
      </c>
      <c r="L35" s="2">
        <f>TREND(Calibration!$A$2:$A$4,Calibration!$D$2:$D$4,G35)</f>
        <v>423.57876186306316</v>
      </c>
    </row>
    <row r="36" spans="1:12" x14ac:dyDescent="0.25">
      <c r="A36">
        <v>168098</v>
      </c>
      <c r="B36">
        <v>15.097000120000001</v>
      </c>
      <c r="C36">
        <v>0.31195000000000001</v>
      </c>
      <c r="D36">
        <v>34.909000399999996</v>
      </c>
      <c r="E36">
        <v>0.24811</v>
      </c>
      <c r="F36">
        <v>37.778999329999998</v>
      </c>
      <c r="G36">
        <v>0.69340002999999995</v>
      </c>
      <c r="H36">
        <v>32.719001769999998</v>
      </c>
      <c r="J36" s="2">
        <f>TREND(Calibration!$A$2:$A$4,Calibration!$B$2:$B$4,C36)</f>
        <v>391.06214552259939</v>
      </c>
      <c r="K36" s="2">
        <f>TREND(Calibration!$A$2:$A$4,Calibration!$C$2:$C$4,E36)</f>
        <v>426.3801296458455</v>
      </c>
      <c r="L36" s="2">
        <f>TREND(Calibration!$A$2:$A$4,Calibration!$D$2:$D$4,G36)</f>
        <v>420.22380002635674</v>
      </c>
    </row>
    <row r="37" spans="1:12" x14ac:dyDescent="0.25">
      <c r="A37">
        <v>173141</v>
      </c>
      <c r="B37">
        <v>15.02600002</v>
      </c>
      <c r="C37">
        <v>0.31319001000000002</v>
      </c>
      <c r="D37">
        <v>34.914001460000001</v>
      </c>
      <c r="E37">
        <v>0.24811</v>
      </c>
      <c r="F37">
        <v>37.689998629999998</v>
      </c>
      <c r="G37">
        <v>0.67989999000000001</v>
      </c>
      <c r="H37">
        <v>32.626998899999997</v>
      </c>
      <c r="J37" s="2">
        <f>TREND(Calibration!$A$2:$A$4,Calibration!$B$2:$B$4,C37)</f>
        <v>396.56898094808321</v>
      </c>
      <c r="K37" s="2">
        <f>TREND(Calibration!$A$2:$A$4,Calibration!$C$2:$C$4,E37)</f>
        <v>426.3801296458455</v>
      </c>
      <c r="L37" s="2">
        <f>TREND(Calibration!$A$2:$A$4,Calibration!$D$2:$D$4,G37)</f>
        <v>411.83637058302168</v>
      </c>
    </row>
    <row r="38" spans="1:12" x14ac:dyDescent="0.25">
      <c r="A38">
        <v>178098</v>
      </c>
      <c r="B38">
        <v>15.06000042</v>
      </c>
      <c r="C38">
        <v>0.31373000000000001</v>
      </c>
      <c r="D38">
        <v>34.883998869999999</v>
      </c>
      <c r="E38">
        <v>0.24815999999999999</v>
      </c>
      <c r="F38">
        <v>37.70299911</v>
      </c>
      <c r="G38">
        <v>0.68099999</v>
      </c>
      <c r="H38">
        <v>32.743000029999997</v>
      </c>
      <c r="J38" s="2">
        <f>TREND(Calibration!$A$2:$A$4,Calibration!$B$2:$B$4,C38)</f>
        <v>398.96705520668365</v>
      </c>
      <c r="K38" s="2">
        <f>TREND(Calibration!$A$2:$A$4,Calibration!$C$2:$C$4,E38)</f>
        <v>426.76555063795422</v>
      </c>
      <c r="L38" s="2">
        <f>TREND(Calibration!$A$2:$A$4,Calibration!$D$2:$D$4,G38)</f>
        <v>412.51978873494335</v>
      </c>
    </row>
    <row r="39" spans="1:12" x14ac:dyDescent="0.25">
      <c r="A39">
        <v>183193</v>
      </c>
      <c r="B39">
        <v>15.053999900000001</v>
      </c>
      <c r="C39">
        <v>0.31071000999999998</v>
      </c>
      <c r="D39">
        <v>34.890998840000002</v>
      </c>
      <c r="E39">
        <v>0.24822</v>
      </c>
      <c r="F39">
        <v>37.724998470000003</v>
      </c>
      <c r="G39">
        <v>0.68320000000000003</v>
      </c>
      <c r="H39">
        <v>32.643001560000002</v>
      </c>
      <c r="J39" s="2">
        <f>TREND(Calibration!$A$2:$A$4,Calibration!$B$2:$B$4,C39)</f>
        <v>385.5553989163252</v>
      </c>
      <c r="K39" s="2">
        <f>TREND(Calibration!$A$2:$A$4,Calibration!$C$2:$C$4,E39)</f>
        <v>427.22805582848491</v>
      </c>
      <c r="L39" s="2">
        <f>TREND(Calibration!$A$2:$A$4,Calibration!$D$2:$D$4,G39)</f>
        <v>413.88663125167898</v>
      </c>
    </row>
    <row r="40" spans="1:12" x14ac:dyDescent="0.25">
      <c r="A40">
        <v>188098</v>
      </c>
      <c r="B40">
        <v>15.12100029</v>
      </c>
      <c r="C40">
        <v>0.31102999999999997</v>
      </c>
      <c r="D40">
        <v>34.867000580000003</v>
      </c>
      <c r="E40">
        <v>0.24806</v>
      </c>
      <c r="F40">
        <v>37.710998539999999</v>
      </c>
      <c r="G40">
        <v>0.6875</v>
      </c>
      <c r="H40">
        <v>32.666999820000001</v>
      </c>
      <c r="J40" s="2">
        <f>TREND(Calibration!$A$2:$A$4,Calibration!$B$2:$B$4,C40)</f>
        <v>386.9764618656568</v>
      </c>
      <c r="K40" s="2">
        <f>TREND(Calibration!$A$2:$A$4,Calibration!$C$2:$C$4,E40)</f>
        <v>425.99470865373678</v>
      </c>
      <c r="L40" s="2">
        <f>TREND(Calibration!$A$2:$A$4,Calibration!$D$2:$D$4,G40)</f>
        <v>416.55817493646367</v>
      </c>
    </row>
    <row r="41" spans="1:12" x14ac:dyDescent="0.25">
      <c r="A41">
        <v>193098</v>
      </c>
      <c r="B41">
        <v>15.07499981</v>
      </c>
      <c r="C41">
        <v>0.31422000999999999</v>
      </c>
      <c r="D41">
        <v>34.901000979999999</v>
      </c>
      <c r="E41">
        <v>0.24811</v>
      </c>
      <c r="F41">
        <v>37.715999600000004</v>
      </c>
      <c r="G41">
        <v>0.68419998999999998</v>
      </c>
      <c r="H41">
        <v>32.67200089</v>
      </c>
      <c r="J41" s="2">
        <f>TREND(Calibration!$A$2:$A$4,Calibration!$B$2:$B$4,C41)</f>
        <v>401.14317025966011</v>
      </c>
      <c r="K41" s="2">
        <f>TREND(Calibration!$A$2:$A$4,Calibration!$C$2:$C$4,E41)</f>
        <v>426.3801296458455</v>
      </c>
      <c r="L41" s="2">
        <f>TREND(Calibration!$A$2:$A$4,Calibration!$D$2:$D$4,G41)</f>
        <v>414.50791426780637</v>
      </c>
    </row>
    <row r="42" spans="1:12" x14ac:dyDescent="0.25">
      <c r="A42">
        <v>198108</v>
      </c>
      <c r="B42">
        <v>15.067999840000001</v>
      </c>
      <c r="C42">
        <v>0.31395000000000001</v>
      </c>
      <c r="D42">
        <v>34.916000369999999</v>
      </c>
      <c r="E42">
        <v>0.24806</v>
      </c>
      <c r="F42">
        <v>37.734001159999998</v>
      </c>
      <c r="G42">
        <v>0.67339998000000001</v>
      </c>
      <c r="H42">
        <v>32.637001040000001</v>
      </c>
      <c r="J42" s="2">
        <f>TREND(Calibration!$A$2:$A$4,Calibration!$B$2:$B$4,C42)</f>
        <v>399.9440665159525</v>
      </c>
      <c r="K42" s="2">
        <f>TREND(Calibration!$A$2:$A$4,Calibration!$C$2:$C$4,E42)</f>
        <v>425.99470865373678</v>
      </c>
      <c r="L42" s="2">
        <f>TREND(Calibration!$A$2:$A$4,Calibration!$D$2:$D$4,G42)</f>
        <v>407.79798438150135</v>
      </c>
    </row>
    <row r="43" spans="1:12" x14ac:dyDescent="0.25">
      <c r="A43">
        <v>203099</v>
      </c>
      <c r="B43">
        <v>15.022999759999999</v>
      </c>
      <c r="C43">
        <v>0.31291999999999998</v>
      </c>
      <c r="D43">
        <v>34.926998140000002</v>
      </c>
      <c r="E43">
        <v>0.24806</v>
      </c>
      <c r="F43">
        <v>37.700000760000002</v>
      </c>
      <c r="G43">
        <v>0.67610002000000002</v>
      </c>
      <c r="H43">
        <v>32.698001859999998</v>
      </c>
      <c r="J43" s="2">
        <f>TREND(Calibration!$A$2:$A$4,Calibration!$B$2:$B$4,C43)</f>
        <v>395.36987720437537</v>
      </c>
      <c r="K43" s="2">
        <f>TREND(Calibration!$A$2:$A$4,Calibration!$C$2:$C$4,E43)</f>
        <v>425.99470865373678</v>
      </c>
      <c r="L43" s="2">
        <f>TREND(Calibration!$A$2:$A$4,Calibration!$D$2:$D$4,G43)</f>
        <v>409.47549015142368</v>
      </c>
    </row>
    <row r="44" spans="1:12" x14ac:dyDescent="0.25">
      <c r="A44">
        <v>208098</v>
      </c>
      <c r="B44">
        <v>15.00300026</v>
      </c>
      <c r="C44">
        <v>0.31173000000000001</v>
      </c>
      <c r="D44">
        <v>34.916999820000001</v>
      </c>
      <c r="E44">
        <v>0.24843000000000001</v>
      </c>
      <c r="F44">
        <v>37.73500061</v>
      </c>
      <c r="G44">
        <v>0.67019998999999997</v>
      </c>
      <c r="H44">
        <v>32.637001040000001</v>
      </c>
      <c r="J44" s="2">
        <f>TREND(Calibration!$A$2:$A$4,Calibration!$B$2:$B$4,C44)</f>
        <v>390.08513421333055</v>
      </c>
      <c r="K44" s="2">
        <f>TREND(Calibration!$A$2:$A$4,Calibration!$C$2:$C$4,E44)</f>
        <v>428.84682399534177</v>
      </c>
      <c r="L44" s="2">
        <f>TREND(Calibration!$A$2:$A$4,Calibration!$D$2:$D$4,G44)</f>
        <v>405.80986506153056</v>
      </c>
    </row>
    <row r="45" spans="1:12" x14ac:dyDescent="0.25">
      <c r="A45">
        <v>213107</v>
      </c>
      <c r="B45">
        <v>15.02000046</v>
      </c>
      <c r="C45">
        <v>0.31286999999999998</v>
      </c>
      <c r="D45">
        <v>34.886001589999999</v>
      </c>
      <c r="E45">
        <v>0.24838001000000001</v>
      </c>
      <c r="F45">
        <v>37.687000269999999</v>
      </c>
      <c r="G45">
        <v>0.67559999000000004</v>
      </c>
      <c r="H45">
        <v>32.716999049999998</v>
      </c>
      <c r="J45" s="2">
        <f>TREND(Calibration!$A$2:$A$4,Calibration!$B$2:$B$4,C45)</f>
        <v>395.14782917954176</v>
      </c>
      <c r="K45" s="2">
        <f>TREND(Calibration!$A$2:$A$4,Calibration!$C$2:$C$4,E45)</f>
        <v>428.46148008743126</v>
      </c>
      <c r="L45" s="2">
        <f>TREND(Calibration!$A$2:$A$4,Calibration!$D$2:$D$4,G45)</f>
        <v>409.16482689823698</v>
      </c>
    </row>
    <row r="46" spans="1:12" x14ac:dyDescent="0.25">
      <c r="A46">
        <v>218098</v>
      </c>
      <c r="B46">
        <v>15.065999980000001</v>
      </c>
      <c r="C46">
        <v>0.31134999000000002</v>
      </c>
      <c r="D46">
        <v>34.898998259999999</v>
      </c>
      <c r="E46">
        <v>0.24838001000000001</v>
      </c>
      <c r="F46">
        <v>37.724998470000003</v>
      </c>
      <c r="G46">
        <v>0.67610002000000002</v>
      </c>
      <c r="H46">
        <v>32.620998380000003</v>
      </c>
      <c r="J46" s="2">
        <f>TREND(Calibration!$A$2:$A$4,Calibration!$B$2:$B$4,C46)</f>
        <v>388.3975248149884</v>
      </c>
      <c r="K46" s="2">
        <f>TREND(Calibration!$A$2:$A$4,Calibration!$C$2:$C$4,E46)</f>
        <v>428.46148008743126</v>
      </c>
      <c r="L46" s="2">
        <f>TREND(Calibration!$A$2:$A$4,Calibration!$D$2:$D$4,G46)</f>
        <v>409.47549015142368</v>
      </c>
    </row>
    <row r="47" spans="1:12" x14ac:dyDescent="0.25">
      <c r="A47">
        <v>223099</v>
      </c>
      <c r="B47">
        <v>15.16899967</v>
      </c>
      <c r="C47">
        <v>0.31038000999999998</v>
      </c>
      <c r="D47">
        <v>34.9109993</v>
      </c>
      <c r="E47">
        <v>0.24887000000000001</v>
      </c>
      <c r="F47">
        <v>37.689998629999998</v>
      </c>
      <c r="G47">
        <v>0.67400002000000003</v>
      </c>
      <c r="H47">
        <v>32.601001740000001</v>
      </c>
      <c r="J47" s="2">
        <f>TREND(Calibration!$A$2:$A$4,Calibration!$B$2:$B$4,C47)</f>
        <v>384.08988195242182</v>
      </c>
      <c r="K47" s="2">
        <f>TREND(Calibration!$A$2:$A$4,Calibration!$C$2:$C$4,E47)</f>
        <v>432.23852872589873</v>
      </c>
      <c r="L47" s="2">
        <f>TREND(Calibration!$A$2:$A$4,Calibration!$D$2:$D$4,G47)</f>
        <v>408.17078277048233</v>
      </c>
    </row>
    <row r="48" spans="1:12" x14ac:dyDescent="0.25">
      <c r="A48">
        <v>228107</v>
      </c>
      <c r="B48">
        <v>15.28199959</v>
      </c>
      <c r="C48">
        <v>0.31167999000000002</v>
      </c>
      <c r="D48">
        <v>34.890998840000002</v>
      </c>
      <c r="E48">
        <v>0.24876000000000001</v>
      </c>
      <c r="F48">
        <v>37.696998600000001</v>
      </c>
      <c r="G48">
        <v>0.68320000000000003</v>
      </c>
      <c r="H48">
        <v>32.72000122</v>
      </c>
      <c r="J48" s="2">
        <f>TREND(Calibration!$A$2:$A$4,Calibration!$B$2:$B$4,C48)</f>
        <v>389.86304177889178</v>
      </c>
      <c r="K48" s="2">
        <f>TREND(Calibration!$A$2:$A$4,Calibration!$C$2:$C$4,E48)</f>
        <v>431.39060254325932</v>
      </c>
      <c r="L48" s="2">
        <f>TREND(Calibration!$A$2:$A$4,Calibration!$D$2:$D$4,G48)</f>
        <v>413.88663125167898</v>
      </c>
    </row>
    <row r="49" spans="1:12" x14ac:dyDescent="0.25">
      <c r="A49">
        <v>233098</v>
      </c>
      <c r="B49">
        <v>15.23799992</v>
      </c>
      <c r="C49">
        <v>0.31507998999999998</v>
      </c>
      <c r="D49">
        <v>34.88999939</v>
      </c>
      <c r="E49">
        <v>0.24940999999999999</v>
      </c>
      <c r="F49">
        <v>37.7179985</v>
      </c>
      <c r="G49">
        <v>0.68800002000000005</v>
      </c>
      <c r="H49">
        <v>32.631000520000001</v>
      </c>
      <c r="J49" s="2">
        <f>TREND(Calibration!$A$2:$A$4,Calibration!$B$2:$B$4,C49)</f>
        <v>404.96230746759193</v>
      </c>
      <c r="K49" s="2">
        <f>TREND(Calibration!$A$2:$A$4,Calibration!$C$2:$C$4,E49)</f>
        <v>436.40107544067291</v>
      </c>
      <c r="L49" s="2">
        <f>TREND(Calibration!$A$2:$A$4,Calibration!$D$2:$D$4,G49)</f>
        <v>416.86883197675814</v>
      </c>
    </row>
    <row r="50" spans="1:12" x14ac:dyDescent="0.25">
      <c r="A50">
        <v>238099</v>
      </c>
      <c r="B50">
        <v>15.16300011</v>
      </c>
      <c r="C50">
        <v>0.31600001</v>
      </c>
      <c r="D50">
        <v>34.875</v>
      </c>
      <c r="E50">
        <v>0.24979000000000001</v>
      </c>
      <c r="F50">
        <v>37.622001650000001</v>
      </c>
      <c r="G50">
        <v>0.67129998999999996</v>
      </c>
      <c r="H50">
        <v>32.638999939999998</v>
      </c>
      <c r="J50" s="2">
        <f>TREND(Calibration!$A$2:$A$4,Calibration!$B$2:$B$4,C50)</f>
        <v>409.04807994374437</v>
      </c>
      <c r="K50" s="2">
        <f>TREND(Calibration!$A$2:$A$4,Calibration!$C$2:$C$4,E50)</f>
        <v>439.33027498069964</v>
      </c>
      <c r="L50" s="2">
        <f>TREND(Calibration!$A$2:$A$4,Calibration!$D$2:$D$4,G50)</f>
        <v>406.49328321345223</v>
      </c>
    </row>
    <row r="51" spans="1:12" x14ac:dyDescent="0.25">
      <c r="A51">
        <v>243099</v>
      </c>
      <c r="B51">
        <v>15.16300011</v>
      </c>
      <c r="C51">
        <v>0.31411001</v>
      </c>
      <c r="D51">
        <v>34.859001159999998</v>
      </c>
      <c r="E51">
        <v>0.24968000000000001</v>
      </c>
      <c r="F51">
        <v>37.67599869</v>
      </c>
      <c r="G51">
        <v>0.69019997</v>
      </c>
      <c r="H51">
        <v>32.683998109999997</v>
      </c>
      <c r="J51" s="2">
        <f>TREND(Calibration!$A$2:$A$4,Calibration!$B$2:$B$4,C51)</f>
        <v>400.65466460502557</v>
      </c>
      <c r="K51" s="2">
        <f>TREND(Calibration!$A$2:$A$4,Calibration!$C$2:$C$4,E51)</f>
        <v>438.48234879806046</v>
      </c>
      <c r="L51" s="2">
        <f>TREND(Calibration!$A$2:$A$4,Calibration!$D$2:$D$4,G51)</f>
        <v>418.23563721613999</v>
      </c>
    </row>
    <row r="52" spans="1:12" x14ac:dyDescent="0.25">
      <c r="A52">
        <v>248097</v>
      </c>
      <c r="B52">
        <v>15.06999969</v>
      </c>
      <c r="C52">
        <v>0.31389001</v>
      </c>
      <c r="D52">
        <v>34.862998959999999</v>
      </c>
      <c r="E52">
        <v>0.24973001</v>
      </c>
      <c r="F52">
        <v>37.682998660000003</v>
      </c>
      <c r="G52">
        <v>0.68910002999999997</v>
      </c>
      <c r="H52">
        <v>32.622001650000001</v>
      </c>
      <c r="J52" s="2">
        <f>TREND(Calibration!$A$2:$A$4,Calibration!$B$2:$B$4,C52)</f>
        <v>399.67765329575673</v>
      </c>
      <c r="K52" s="2">
        <f>TREND(Calibration!$A$2:$A$4,Calibration!$C$2:$C$4,E52)</f>
        <v>438.86784687436739</v>
      </c>
      <c r="L52" s="2">
        <f>TREND(Calibration!$A$2:$A$4,Calibration!$D$2:$D$4,G52)</f>
        <v>417.55225634157205</v>
      </c>
    </row>
    <row r="53" spans="1:12" x14ac:dyDescent="0.25">
      <c r="A53">
        <v>253172</v>
      </c>
      <c r="B53">
        <v>15.086000439999999</v>
      </c>
      <c r="C53">
        <v>0.31313999999999997</v>
      </c>
      <c r="D53">
        <v>34.887001040000001</v>
      </c>
      <c r="E53">
        <v>0.24968000000000001</v>
      </c>
      <c r="F53">
        <v>37.653999329999998</v>
      </c>
      <c r="G53">
        <v>0.68859999999999999</v>
      </c>
      <c r="H53">
        <v>32.667999270000003</v>
      </c>
      <c r="J53" s="2">
        <f>TREND(Calibration!$A$2:$A$4,Calibration!$B$2:$B$4,C53)</f>
        <v>396.34688851364422</v>
      </c>
      <c r="K53" s="2">
        <f>TREND(Calibration!$A$2:$A$4,Calibration!$C$2:$C$4,E53)</f>
        <v>438.48234879806046</v>
      </c>
      <c r="L53" s="2">
        <f>TREND(Calibration!$A$2:$A$4,Calibration!$D$2:$D$4,G53)</f>
        <v>417.24159308838534</v>
      </c>
    </row>
    <row r="54" spans="1:12" x14ac:dyDescent="0.25">
      <c r="A54">
        <v>258189</v>
      </c>
      <c r="B54">
        <v>15.11100006</v>
      </c>
      <c r="C54">
        <v>0.31217</v>
      </c>
      <c r="D54">
        <v>34.89599991</v>
      </c>
      <c r="E54">
        <v>0.24973001</v>
      </c>
      <c r="F54">
        <v>37.710998539999999</v>
      </c>
      <c r="G54">
        <v>0.69499999000000001</v>
      </c>
      <c r="H54">
        <v>32.664001460000001</v>
      </c>
      <c r="J54" s="2">
        <f>TREND(Calibration!$A$2:$A$4,Calibration!$B$2:$B$4,C54)</f>
        <v>392.03915683186824</v>
      </c>
      <c r="K54" s="2">
        <f>TREND(Calibration!$A$2:$A$4,Calibration!$C$2:$C$4,E54)</f>
        <v>438.86784687436739</v>
      </c>
      <c r="L54" s="2">
        <f>TREND(Calibration!$A$2:$A$4,Calibration!$D$2:$D$4,G54)</f>
        <v>421.21783794121916</v>
      </c>
    </row>
    <row r="55" spans="1:12" x14ac:dyDescent="0.25">
      <c r="A55">
        <v>263098</v>
      </c>
      <c r="B55">
        <v>15.1079998</v>
      </c>
      <c r="C55">
        <v>0.31341001000000002</v>
      </c>
      <c r="D55">
        <v>34.905998230000002</v>
      </c>
      <c r="E55">
        <v>0.24973001</v>
      </c>
      <c r="F55">
        <v>37.652000430000001</v>
      </c>
      <c r="G55">
        <v>0.68210000000000004</v>
      </c>
      <c r="H55">
        <v>32.710998539999999</v>
      </c>
      <c r="J55" s="2">
        <f>TREND(Calibration!$A$2:$A$4,Calibration!$B$2:$B$4,C55)</f>
        <v>397.54599225735205</v>
      </c>
      <c r="K55" s="2">
        <f>TREND(Calibration!$A$2:$A$4,Calibration!$C$2:$C$4,E55)</f>
        <v>438.86784687436739</v>
      </c>
      <c r="L55" s="2">
        <f>TREND(Calibration!$A$2:$A$4,Calibration!$D$2:$D$4,G55)</f>
        <v>413.20321309975736</v>
      </c>
    </row>
    <row r="56" spans="1:12" x14ac:dyDescent="0.25">
      <c r="A56">
        <v>268098</v>
      </c>
      <c r="B56">
        <v>15.118000029999999</v>
      </c>
      <c r="C56">
        <v>0.31444000999999999</v>
      </c>
      <c r="D56">
        <v>34.865001679999999</v>
      </c>
      <c r="E56">
        <v>0.24973001</v>
      </c>
      <c r="F56">
        <v>37.673000340000002</v>
      </c>
      <c r="G56">
        <v>0.68910002999999997</v>
      </c>
      <c r="H56">
        <v>32.715999600000004</v>
      </c>
      <c r="J56" s="2">
        <f>TREND(Calibration!$A$2:$A$4,Calibration!$B$2:$B$4,C56)</f>
        <v>402.12018156892896</v>
      </c>
      <c r="K56" s="2">
        <f>TREND(Calibration!$A$2:$A$4,Calibration!$C$2:$C$4,E56)</f>
        <v>438.86784687436739</v>
      </c>
      <c r="L56" s="2">
        <f>TREND(Calibration!$A$2:$A$4,Calibration!$D$2:$D$4,G56)</f>
        <v>417.55225634157205</v>
      </c>
    </row>
    <row r="57" spans="1:12" x14ac:dyDescent="0.25">
      <c r="A57">
        <v>273098</v>
      </c>
      <c r="B57">
        <v>15.149999619999999</v>
      </c>
      <c r="C57">
        <v>0.30968001000000001</v>
      </c>
      <c r="D57">
        <v>34.848999020000001</v>
      </c>
      <c r="E57">
        <v>0.24973001</v>
      </c>
      <c r="F57">
        <v>37.72000122</v>
      </c>
      <c r="G57">
        <v>0.69179999999999997</v>
      </c>
      <c r="H57">
        <v>32.737998959999999</v>
      </c>
      <c r="J57" s="2">
        <f>TREND(Calibration!$A$2:$A$4,Calibration!$B$2:$B$4,C57)</f>
        <v>380.9812096047483</v>
      </c>
      <c r="K57" s="2">
        <f>TREND(Calibration!$A$2:$A$4,Calibration!$C$2:$C$4,E57)</f>
        <v>438.86784687436739</v>
      </c>
      <c r="L57" s="2">
        <f>TREND(Calibration!$A$2:$A$4,Calibration!$D$2:$D$4,G57)</f>
        <v>419.22971862124837</v>
      </c>
    </row>
    <row r="58" spans="1:12" x14ac:dyDescent="0.25">
      <c r="A58">
        <v>278098</v>
      </c>
      <c r="B58">
        <v>15.13099957</v>
      </c>
      <c r="C58">
        <v>0.31071000999999998</v>
      </c>
      <c r="D58">
        <v>34.875999450000002</v>
      </c>
      <c r="E58">
        <v>0.24934999999999999</v>
      </c>
      <c r="F58">
        <v>37.708000179999999</v>
      </c>
      <c r="G58">
        <v>0.69720000000000004</v>
      </c>
      <c r="H58">
        <v>32.693000789999999</v>
      </c>
      <c r="J58" s="2">
        <f>TREND(Calibration!$A$2:$A$4,Calibration!$B$2:$B$4,C58)</f>
        <v>385.5553989163252</v>
      </c>
      <c r="K58" s="2">
        <f>TREND(Calibration!$A$2:$A$4,Calibration!$C$2:$C$4,E58)</f>
        <v>435.93857025014245</v>
      </c>
      <c r="L58" s="2">
        <f>TREND(Calibration!$A$2:$A$4,Calibration!$D$2:$D$4,G58)</f>
        <v>422.58468045795479</v>
      </c>
    </row>
    <row r="59" spans="1:12" x14ac:dyDescent="0.25">
      <c r="A59">
        <v>283098</v>
      </c>
      <c r="B59">
        <v>15.088999749999999</v>
      </c>
      <c r="C59">
        <v>0.31584001</v>
      </c>
      <c r="D59">
        <v>34.855998990000003</v>
      </c>
      <c r="E59">
        <v>0.24973001</v>
      </c>
      <c r="F59">
        <v>37.658000950000002</v>
      </c>
      <c r="G59">
        <v>0.69499999000000001</v>
      </c>
      <c r="H59">
        <v>32.616001130000001</v>
      </c>
      <c r="J59" s="2">
        <f>TREND(Calibration!$A$2:$A$4,Calibration!$B$2:$B$4,C59)</f>
        <v>408.33752626427622</v>
      </c>
      <c r="K59" s="2">
        <f>TREND(Calibration!$A$2:$A$4,Calibration!$C$2:$C$4,E59)</f>
        <v>438.86784687436739</v>
      </c>
      <c r="L59" s="2">
        <f>TREND(Calibration!$A$2:$A$4,Calibration!$D$2:$D$4,G59)</f>
        <v>421.21783794121916</v>
      </c>
    </row>
    <row r="60" spans="1:12" x14ac:dyDescent="0.25">
      <c r="A60">
        <v>288109</v>
      </c>
      <c r="B60">
        <v>15.13799953</v>
      </c>
      <c r="C60">
        <v>0.31573001000000001</v>
      </c>
      <c r="D60">
        <v>34.866001130000001</v>
      </c>
      <c r="E60">
        <v>0.24945999999999999</v>
      </c>
      <c r="F60">
        <v>37.676998140000002</v>
      </c>
      <c r="G60">
        <v>0.70150000000000001</v>
      </c>
      <c r="H60">
        <v>32.693000789999999</v>
      </c>
      <c r="J60" s="2">
        <f>TREND(Calibration!$A$2:$A$4,Calibration!$B$2:$B$4,C60)</f>
        <v>407.84902060964168</v>
      </c>
      <c r="K60" s="2">
        <f>TREND(Calibration!$A$2:$A$4,Calibration!$C$2:$C$4,E60)</f>
        <v>436.78649643278163</v>
      </c>
      <c r="L60" s="2">
        <f>TREND(Calibration!$A$2:$A$4,Calibration!$D$2:$D$4,G60)</f>
        <v>425.25622414273948</v>
      </c>
    </row>
    <row r="61" spans="1:12" x14ac:dyDescent="0.25">
      <c r="A61">
        <v>293098</v>
      </c>
      <c r="B61">
        <v>15.114999770000001</v>
      </c>
      <c r="C61">
        <v>0.31189001</v>
      </c>
      <c r="D61">
        <v>34.841999049999998</v>
      </c>
      <c r="E61">
        <v>0.24973001</v>
      </c>
      <c r="F61">
        <v>37.679000850000001</v>
      </c>
      <c r="G61">
        <v>0.69940000999999996</v>
      </c>
      <c r="H61">
        <v>32.625999450000002</v>
      </c>
      <c r="J61" s="2">
        <f>TREND(Calibration!$A$2:$A$4,Calibration!$B$2:$B$4,C61)</f>
        <v>390.79573230240362</v>
      </c>
      <c r="K61" s="2">
        <f>TREND(Calibration!$A$2:$A$4,Calibration!$C$2:$C$4,E61)</f>
        <v>438.86784687436739</v>
      </c>
      <c r="L61" s="2">
        <f>TREND(Calibration!$A$2:$A$4,Calibration!$D$2:$D$4,G61)</f>
        <v>423.95152297469036</v>
      </c>
    </row>
    <row r="62" spans="1:12" x14ac:dyDescent="0.25">
      <c r="A62">
        <v>298098</v>
      </c>
      <c r="B62">
        <v>15.10499954</v>
      </c>
      <c r="C62">
        <v>0.31134999000000002</v>
      </c>
      <c r="D62">
        <v>34.852001190000003</v>
      </c>
      <c r="E62">
        <v>0.24979000000000001</v>
      </c>
      <c r="F62">
        <v>37.692001339999997</v>
      </c>
      <c r="G62">
        <v>0.71069998000000001</v>
      </c>
      <c r="H62">
        <v>32.683998109999997</v>
      </c>
      <c r="J62" s="2">
        <f>TREND(Calibration!$A$2:$A$4,Calibration!$B$2:$B$4,C62)</f>
        <v>388.3975248149884</v>
      </c>
      <c r="K62" s="2">
        <f>TREND(Calibration!$A$2:$A$4,Calibration!$C$2:$C$4,E62)</f>
        <v>439.33027498069964</v>
      </c>
      <c r="L62" s="2">
        <f>TREND(Calibration!$A$2:$A$4,Calibration!$D$2:$D$4,G62)</f>
        <v>430.97207262393613</v>
      </c>
    </row>
    <row r="63" spans="1:12" x14ac:dyDescent="0.25">
      <c r="A63">
        <v>303099</v>
      </c>
      <c r="B63">
        <v>15.039999959999999</v>
      </c>
      <c r="C63">
        <v>0.31</v>
      </c>
      <c r="D63">
        <v>34.901000979999999</v>
      </c>
      <c r="E63">
        <v>0.25011</v>
      </c>
      <c r="F63">
        <v>37.638999939999998</v>
      </c>
      <c r="G63">
        <v>0.70529997</v>
      </c>
      <c r="H63">
        <v>32.596000670000002</v>
      </c>
      <c r="J63" s="2">
        <f>TREND(Calibration!$A$2:$A$4,Calibration!$B$2:$B$4,C63)</f>
        <v>382.4022725540799</v>
      </c>
      <c r="K63" s="2">
        <f>TREND(Calibration!$A$2:$A$4,Calibration!$C$2:$C$4,E63)</f>
        <v>441.79696933019545</v>
      </c>
      <c r="L63" s="2">
        <f>TREND(Calibration!$A$2:$A$4,Calibration!$D$2:$D$4,G63)</f>
        <v>427.61710457433747</v>
      </c>
    </row>
    <row r="64" spans="1:12" x14ac:dyDescent="0.25">
      <c r="A64">
        <v>308098</v>
      </c>
      <c r="B64">
        <v>15.01799965</v>
      </c>
      <c r="C64">
        <v>0.31064998999999999</v>
      </c>
      <c r="D64">
        <v>34.875999450000002</v>
      </c>
      <c r="E64">
        <v>0.25</v>
      </c>
      <c r="F64">
        <v>37.61000061</v>
      </c>
      <c r="G64">
        <v>0.69559996999999996</v>
      </c>
      <c r="H64">
        <v>32.640998840000002</v>
      </c>
      <c r="J64" s="2">
        <f>TREND(Calibration!$A$2:$A$4,Calibration!$B$2:$B$4,C64)</f>
        <v>385.28885246731465</v>
      </c>
      <c r="K64" s="2">
        <f>TREND(Calibration!$A$2:$A$4,Calibration!$C$2:$C$4,E64)</f>
        <v>440.94904314755627</v>
      </c>
      <c r="L64" s="2">
        <f>TREND(Calibration!$A$2:$A$4,Calibration!$D$2:$D$4,G64)</f>
        <v>421.59059905284636</v>
      </c>
    </row>
    <row r="65" spans="1:12" x14ac:dyDescent="0.25">
      <c r="A65">
        <v>313136</v>
      </c>
      <c r="B65">
        <v>14.977999690000001</v>
      </c>
      <c r="C65">
        <v>0.30935001000000001</v>
      </c>
      <c r="D65">
        <v>34.912998199999997</v>
      </c>
      <c r="E65">
        <v>0.25042998999999999</v>
      </c>
      <c r="F65">
        <v>37.646999360000002</v>
      </c>
      <c r="G65">
        <v>0.70480001000000003</v>
      </c>
      <c r="H65">
        <v>32.618999479999999</v>
      </c>
      <c r="J65" s="2">
        <f>TREND(Calibration!$A$2:$A$4,Calibration!$B$2:$B$4,C65)</f>
        <v>379.51569264084515</v>
      </c>
      <c r="K65" s="2">
        <f>TREND(Calibration!$A$2:$A$4,Calibration!$C$2:$C$4,E65)</f>
        <v>444.26358659549305</v>
      </c>
      <c r="L65" s="2">
        <f>TREND(Calibration!$A$2:$A$4,Calibration!$D$2:$D$4,G65)</f>
        <v>427.30648481139679</v>
      </c>
    </row>
    <row r="66" spans="1:12" x14ac:dyDescent="0.25">
      <c r="A66">
        <v>318104</v>
      </c>
      <c r="B66">
        <v>14.975000380000001</v>
      </c>
      <c r="C66">
        <v>0.31535000000000002</v>
      </c>
      <c r="D66">
        <v>34.890998840000002</v>
      </c>
      <c r="E66">
        <v>0.25049000999999999</v>
      </c>
      <c r="F66">
        <v>37.627998349999999</v>
      </c>
      <c r="G66">
        <v>0.70480001000000003</v>
      </c>
      <c r="H66">
        <v>32.706001280000002</v>
      </c>
      <c r="J66" s="2">
        <f>TREND(Calibration!$A$2:$A$4,Calibration!$B$2:$B$4,C66)</f>
        <v>406.16141121129976</v>
      </c>
      <c r="K66" s="2">
        <f>TREND(Calibration!$A$2:$A$4,Calibration!$C$2:$C$4,E66)</f>
        <v>444.72624595442039</v>
      </c>
      <c r="L66" s="2">
        <f>TREND(Calibration!$A$2:$A$4,Calibration!$D$2:$D$4,G66)</f>
        <v>427.30648481139679</v>
      </c>
    </row>
    <row r="67" spans="1:12" x14ac:dyDescent="0.25">
      <c r="A67">
        <v>323098</v>
      </c>
      <c r="B67">
        <v>15.036999700000001</v>
      </c>
      <c r="C67">
        <v>0.30908000000000002</v>
      </c>
      <c r="D67">
        <v>34.8390007</v>
      </c>
      <c r="E67">
        <v>0.25042998999999999</v>
      </c>
      <c r="F67">
        <v>37.703998570000003</v>
      </c>
      <c r="G67">
        <v>0.72149998000000004</v>
      </c>
      <c r="H67">
        <v>32.700000760000002</v>
      </c>
      <c r="J67" s="2">
        <f>TREND(Calibration!$A$2:$A$4,Calibration!$B$2:$B$4,C67)</f>
        <v>378.31658889713754</v>
      </c>
      <c r="K67" s="2">
        <f>TREND(Calibration!$A$2:$A$4,Calibration!$C$2:$C$4,E67)</f>
        <v>444.26358659549305</v>
      </c>
      <c r="L67" s="2">
        <f>TREND(Calibration!$A$2:$A$4,Calibration!$D$2:$D$4,G67)</f>
        <v>437.68199629734892</v>
      </c>
    </row>
    <row r="68" spans="1:12" x14ac:dyDescent="0.25">
      <c r="A68">
        <v>328098</v>
      </c>
      <c r="B68">
        <v>15.055999760000001</v>
      </c>
      <c r="C68">
        <v>0.32076000999999998</v>
      </c>
      <c r="D68">
        <v>34.881000520000001</v>
      </c>
      <c r="E68">
        <v>0.25086998999999999</v>
      </c>
      <c r="F68">
        <v>37.631000520000001</v>
      </c>
      <c r="G68">
        <v>0.71179998</v>
      </c>
      <c r="H68">
        <v>32.667999270000003</v>
      </c>
      <c r="J68" s="2">
        <f>TREND(Calibration!$A$2:$A$4,Calibration!$B$2:$B$4,C68)</f>
        <v>430.1870519079248</v>
      </c>
      <c r="K68" s="2">
        <f>TREND(Calibration!$A$2:$A$4,Calibration!$C$2:$C$4,E68)</f>
        <v>447.65529132605002</v>
      </c>
      <c r="L68" s="2">
        <f>TREND(Calibration!$A$2:$A$4,Calibration!$D$2:$D$4,G68)</f>
        <v>431.6554907758578</v>
      </c>
    </row>
    <row r="69" spans="1:12" x14ac:dyDescent="0.25">
      <c r="A69">
        <v>333098</v>
      </c>
      <c r="B69">
        <v>15.135000229999999</v>
      </c>
      <c r="C69">
        <v>0.31313999999999997</v>
      </c>
      <c r="D69">
        <v>34.884998320000001</v>
      </c>
      <c r="E69">
        <v>0.25141001000000002</v>
      </c>
      <c r="F69">
        <v>37.641998289999997</v>
      </c>
      <c r="G69">
        <v>0.72420001000000001</v>
      </c>
      <c r="H69">
        <v>32.686000819999997</v>
      </c>
      <c r="J69" s="2">
        <f>TREND(Calibration!$A$2:$A$4,Calibration!$B$2:$B$4,C69)</f>
        <v>396.34688851364422</v>
      </c>
      <c r="K69" s="2">
        <f>TREND(Calibration!$A$2:$A$4,Calibration!$C$2:$C$4,E69)</f>
        <v>451.81799220922153</v>
      </c>
      <c r="L69" s="2">
        <f>TREND(Calibration!$A$2:$A$4,Calibration!$D$2:$D$4,G69)</f>
        <v>439.35949585437896</v>
      </c>
    </row>
    <row r="70" spans="1:12" x14ac:dyDescent="0.25">
      <c r="A70">
        <v>338098</v>
      </c>
      <c r="B70">
        <v>15.23200035</v>
      </c>
      <c r="C70">
        <v>0.31167999000000002</v>
      </c>
      <c r="D70">
        <v>34.875999450000002</v>
      </c>
      <c r="E70">
        <v>0.252</v>
      </c>
      <c r="F70">
        <v>37.682998660000003</v>
      </c>
      <c r="G70">
        <v>0.72579998000000001</v>
      </c>
      <c r="H70">
        <v>32.724998470000003</v>
      </c>
      <c r="J70" s="2">
        <f>TREND(Calibration!$A$2:$A$4,Calibration!$B$2:$B$4,C70)</f>
        <v>389.86304177889178</v>
      </c>
      <c r="K70" s="2">
        <f>TREND(Calibration!$A$2:$A$4,Calibration!$C$2:$C$4,E70)</f>
        <v>456.36588283190622</v>
      </c>
      <c r="L70" s="2">
        <f>TREND(Calibration!$A$2:$A$4,Calibration!$D$2:$D$4,G70)</f>
        <v>440.35353998213361</v>
      </c>
    </row>
    <row r="71" spans="1:12" x14ac:dyDescent="0.25">
      <c r="A71">
        <v>343100</v>
      </c>
      <c r="B71">
        <v>15.225000380000001</v>
      </c>
      <c r="C71">
        <v>0.31043999999999999</v>
      </c>
      <c r="D71">
        <v>34.868999479999999</v>
      </c>
      <c r="E71">
        <v>0.25227000999999999</v>
      </c>
      <c r="F71">
        <v>37.69900131</v>
      </c>
      <c r="G71">
        <v>0.73720001999999996</v>
      </c>
      <c r="H71">
        <v>32.730998990000003</v>
      </c>
      <c r="J71" s="2">
        <f>TREND(Calibration!$A$2:$A$4,Calibration!$B$2:$B$4,C71)</f>
        <v>384.35629517261759</v>
      </c>
      <c r="K71" s="2">
        <f>TREND(Calibration!$A$2:$A$4,Calibration!$C$2:$C$4,E71)</f>
        <v>458.44723327349175</v>
      </c>
      <c r="L71" s="2">
        <f>TREND(Calibration!$A$2:$A$4,Calibration!$D$2:$D$4,G71)</f>
        <v>447.43626204452733</v>
      </c>
    </row>
    <row r="72" spans="1:12" x14ac:dyDescent="0.25">
      <c r="A72">
        <v>348098</v>
      </c>
      <c r="B72">
        <v>15.15699959</v>
      </c>
      <c r="C72">
        <v>0.31525001000000002</v>
      </c>
      <c r="D72">
        <v>34.881000520000001</v>
      </c>
      <c r="E72">
        <v>0.25233000999999999</v>
      </c>
      <c r="F72">
        <v>37.662998199999997</v>
      </c>
      <c r="G72">
        <v>0.71929997000000001</v>
      </c>
      <c r="H72">
        <v>32.636001589999999</v>
      </c>
      <c r="J72" s="2">
        <f>TREND(Calibration!$A$2:$A$4,Calibration!$B$2:$B$4,C72)</f>
        <v>405.71735957123701</v>
      </c>
      <c r="K72" s="2">
        <f>TREND(Calibration!$A$2:$A$4,Calibration!$C$2:$C$4,E72)</f>
        <v>458.90973846402221</v>
      </c>
      <c r="L72" s="2">
        <f>TREND(Calibration!$A$2:$A$4,Calibration!$D$2:$D$4,G72)</f>
        <v>436.31515378061329</v>
      </c>
    </row>
    <row r="73" spans="1:12" x14ac:dyDescent="0.25">
      <c r="A73">
        <v>353098</v>
      </c>
      <c r="B73">
        <v>15.12800026</v>
      </c>
      <c r="C73">
        <v>0.31060000999999998</v>
      </c>
      <c r="D73">
        <v>34.877998349999999</v>
      </c>
      <c r="E73">
        <v>0.25206000000000001</v>
      </c>
      <c r="F73">
        <v>37.625</v>
      </c>
      <c r="G73">
        <v>0.72149998000000004</v>
      </c>
      <c r="H73">
        <v>32.700000760000002</v>
      </c>
      <c r="J73" s="2">
        <f>TREND(Calibration!$A$2:$A$4,Calibration!$B$2:$B$4,C73)</f>
        <v>385.06689326169067</v>
      </c>
      <c r="K73" s="2">
        <f>TREND(Calibration!$A$2:$A$4,Calibration!$C$2:$C$4,E73)</f>
        <v>456.82838802243668</v>
      </c>
      <c r="L73" s="2">
        <f>TREND(Calibration!$A$2:$A$4,Calibration!$D$2:$D$4,G73)</f>
        <v>437.68199629734892</v>
      </c>
    </row>
    <row r="74" spans="1:12" x14ac:dyDescent="0.25">
      <c r="A74">
        <v>358098</v>
      </c>
      <c r="B74">
        <v>15.135000229999999</v>
      </c>
      <c r="C74">
        <v>0.30941001000000001</v>
      </c>
      <c r="D74">
        <v>34.855998990000003</v>
      </c>
      <c r="E74">
        <v>0.25173000000000001</v>
      </c>
      <c r="F74">
        <v>37.645000459999999</v>
      </c>
      <c r="G74">
        <v>0.73229997999999996</v>
      </c>
      <c r="H74">
        <v>32.736999509999997</v>
      </c>
      <c r="J74" s="2">
        <f>TREND(Calibration!$A$2:$A$4,Calibration!$B$2:$B$4,C74)</f>
        <v>379.78215027064584</v>
      </c>
      <c r="K74" s="2">
        <f>TREND(Calibration!$A$2:$A$4,Calibration!$C$2:$C$4,E74)</f>
        <v>454.28460947451913</v>
      </c>
      <c r="L74" s="2">
        <f>TREND(Calibration!$A$2:$A$4,Calibration!$D$2:$D$4,G74)</f>
        <v>444.39191997076165</v>
      </c>
    </row>
    <row r="75" spans="1:12" x14ac:dyDescent="0.25">
      <c r="A75">
        <v>363099</v>
      </c>
      <c r="B75">
        <v>15.07299995</v>
      </c>
      <c r="C75">
        <v>0.31356999000000002</v>
      </c>
      <c r="D75">
        <v>34.837001800000003</v>
      </c>
      <c r="E75">
        <v>0.25173000000000001</v>
      </c>
      <c r="F75">
        <v>37.701999659999998</v>
      </c>
      <c r="G75">
        <v>0.73009997999999998</v>
      </c>
      <c r="H75">
        <v>32.763000490000003</v>
      </c>
      <c r="J75" s="2">
        <f>TREND(Calibration!$A$2:$A$4,Calibration!$B$2:$B$4,C75)</f>
        <v>398.25645711761058</v>
      </c>
      <c r="K75" s="2">
        <f>TREND(Calibration!$A$2:$A$4,Calibration!$C$2:$C$4,E75)</f>
        <v>454.28460947451913</v>
      </c>
      <c r="L75" s="2">
        <f>TREND(Calibration!$A$2:$A$4,Calibration!$D$2:$D$4,G75)</f>
        <v>443.02508366691831</v>
      </c>
    </row>
    <row r="76" spans="1:12" x14ac:dyDescent="0.25">
      <c r="A76">
        <v>368099</v>
      </c>
      <c r="B76">
        <v>15.03100014</v>
      </c>
      <c r="C76">
        <v>0.31540998999999997</v>
      </c>
      <c r="D76">
        <v>34.872001650000001</v>
      </c>
      <c r="E76">
        <v>0.25167999000000002</v>
      </c>
      <c r="F76">
        <v>37.658000950000002</v>
      </c>
      <c r="G76">
        <v>0.72369998999999996</v>
      </c>
      <c r="H76">
        <v>32.651000979999999</v>
      </c>
      <c r="J76" s="2">
        <f>TREND(Calibration!$A$2:$A$4,Calibration!$B$2:$B$4,C76)</f>
        <v>406.42782443149508</v>
      </c>
      <c r="K76" s="2">
        <f>TREND(Calibration!$A$2:$A$4,Calibration!$C$2:$C$4,E76)</f>
        <v>453.89911139821197</v>
      </c>
      <c r="L76" s="2">
        <f>TREND(Calibration!$A$2:$A$4,Calibration!$D$2:$D$4,G76)</f>
        <v>439.04883881408449</v>
      </c>
    </row>
    <row r="77" spans="1:12" x14ac:dyDescent="0.25">
      <c r="A77">
        <v>373111</v>
      </c>
      <c r="B77">
        <v>15.02099991</v>
      </c>
      <c r="C77">
        <v>0.31264999999999998</v>
      </c>
      <c r="D77">
        <v>34.879001619999997</v>
      </c>
      <c r="E77">
        <v>0.25167999000000002</v>
      </c>
      <c r="F77">
        <v>37.623001100000003</v>
      </c>
      <c r="G77">
        <v>0.73180002</v>
      </c>
      <c r="H77">
        <v>32.701999659999998</v>
      </c>
      <c r="J77" s="2">
        <f>TREND(Calibration!$A$2:$A$4,Calibration!$B$2:$B$4,C77)</f>
        <v>394.17081787027291</v>
      </c>
      <c r="K77" s="2">
        <f>TREND(Calibration!$A$2:$A$4,Calibration!$C$2:$C$4,E77)</f>
        <v>453.89911139821197</v>
      </c>
      <c r="L77" s="2">
        <f>TREND(Calibration!$A$2:$A$4,Calibration!$D$2:$D$4,G77)</f>
        <v>444.08130020782096</v>
      </c>
    </row>
    <row r="78" spans="1:12" x14ac:dyDescent="0.25">
      <c r="A78">
        <v>378099</v>
      </c>
      <c r="B78">
        <v>14.972000120000001</v>
      </c>
      <c r="C78">
        <v>0.31200000999999999</v>
      </c>
      <c r="D78">
        <v>34.891998289999997</v>
      </c>
      <c r="E78">
        <v>0.25206000000000001</v>
      </c>
      <c r="F78">
        <v>37.619998930000001</v>
      </c>
      <c r="G78">
        <v>0.72579998000000001</v>
      </c>
      <c r="H78">
        <v>32.666999820000001</v>
      </c>
      <c r="J78" s="2">
        <f>TREND(Calibration!$A$2:$A$4,Calibration!$B$2:$B$4,C78)</f>
        <v>391.28423795703793</v>
      </c>
      <c r="K78" s="2">
        <f>TREND(Calibration!$A$2:$A$4,Calibration!$C$2:$C$4,E78)</f>
        <v>456.82838802243668</v>
      </c>
      <c r="L78" s="2">
        <f>TREND(Calibration!$A$2:$A$4,Calibration!$D$2:$D$4,G78)</f>
        <v>440.35353998213361</v>
      </c>
    </row>
    <row r="79" spans="1:12" x14ac:dyDescent="0.25">
      <c r="A79">
        <v>383098</v>
      </c>
      <c r="B79">
        <v>15.057000159999999</v>
      </c>
      <c r="C79">
        <v>0.31200000999999999</v>
      </c>
      <c r="D79">
        <v>34.879001619999997</v>
      </c>
      <c r="E79">
        <v>0.25242998999999999</v>
      </c>
      <c r="F79">
        <v>37.688999180000003</v>
      </c>
      <c r="G79">
        <v>0.74690002</v>
      </c>
      <c r="H79">
        <v>32.701999659999998</v>
      </c>
      <c r="J79" s="2">
        <f>TREND(Calibration!$A$2:$A$4,Calibration!$B$2:$B$4,C79)</f>
        <v>391.28423795703793</v>
      </c>
      <c r="K79" s="2">
        <f>TREND(Calibration!$A$2:$A$4,Calibration!$C$2:$C$4,E79)</f>
        <v>459.680426279843</v>
      </c>
      <c r="L79" s="2">
        <f>TREND(Calibration!$A$2:$A$4,Calibration!$D$2:$D$4,G79)</f>
        <v>453.46276756601844</v>
      </c>
    </row>
    <row r="80" spans="1:12" x14ac:dyDescent="0.25">
      <c r="A80">
        <v>388107</v>
      </c>
      <c r="B80">
        <v>15.09599972</v>
      </c>
      <c r="C80">
        <v>0.31637999</v>
      </c>
      <c r="D80">
        <v>34.881999970000003</v>
      </c>
      <c r="E80">
        <v>0.252</v>
      </c>
      <c r="F80">
        <v>37.60400009</v>
      </c>
      <c r="G80">
        <v>0.73879998999999996</v>
      </c>
      <c r="H80">
        <v>32.721000670000002</v>
      </c>
      <c r="J80" s="2">
        <f>TREND(Calibration!$A$2:$A$4,Calibration!$B$2:$B$4,C80)</f>
        <v>410.73555611327151</v>
      </c>
      <c r="K80" s="2">
        <f>TREND(Calibration!$A$2:$A$4,Calibration!$C$2:$C$4,E80)</f>
        <v>456.36588283190622</v>
      </c>
      <c r="L80" s="2">
        <f>TREND(Calibration!$A$2:$A$4,Calibration!$D$2:$D$4,G80)</f>
        <v>448.43030617228197</v>
      </c>
    </row>
    <row r="81" spans="1:12" x14ac:dyDescent="0.25">
      <c r="A81">
        <v>393098</v>
      </c>
      <c r="B81">
        <v>15.15400028</v>
      </c>
      <c r="C81">
        <v>0.31264999999999998</v>
      </c>
      <c r="D81">
        <v>34.875999450000002</v>
      </c>
      <c r="E81">
        <v>0.25145999000000002</v>
      </c>
      <c r="F81">
        <v>37.66999817</v>
      </c>
      <c r="G81">
        <v>0.74470000999999997</v>
      </c>
      <c r="H81">
        <v>32.647998809999997</v>
      </c>
      <c r="J81" s="2">
        <f>TREND(Calibration!$A$2:$A$4,Calibration!$B$2:$B$4,C81)</f>
        <v>394.17081787027291</v>
      </c>
      <c r="K81" s="2">
        <f>TREND(Calibration!$A$2:$A$4,Calibration!$C$2:$C$4,E81)</f>
        <v>452.20325903293337</v>
      </c>
      <c r="L81" s="2">
        <f>TREND(Calibration!$A$2:$A$4,Calibration!$D$2:$D$4,G81)</f>
        <v>452.09592504928281</v>
      </c>
    </row>
    <row r="82" spans="1:12" x14ac:dyDescent="0.25">
      <c r="A82">
        <v>398116</v>
      </c>
      <c r="B82">
        <v>15.17300034</v>
      </c>
      <c r="C82">
        <v>0.31027000999999998</v>
      </c>
      <c r="D82">
        <v>34.891998289999997</v>
      </c>
      <c r="E82">
        <v>0.25161999000000002</v>
      </c>
      <c r="F82">
        <v>37.597000119999997</v>
      </c>
      <c r="G82">
        <v>0.73820001000000002</v>
      </c>
      <c r="H82">
        <v>32.676998140000002</v>
      </c>
      <c r="J82" s="2">
        <f>TREND(Calibration!$A$2:$A$4,Calibration!$B$2:$B$4,C82)</f>
        <v>383.60137629778751</v>
      </c>
      <c r="K82" s="2">
        <f>TREND(Calibration!$A$2:$A$4,Calibration!$C$2:$C$4,E82)</f>
        <v>453.43660620768151</v>
      </c>
      <c r="L82" s="2">
        <f>TREND(Calibration!$A$2:$A$4,Calibration!$D$2:$D$4,G82)</f>
        <v>448.05754506065477</v>
      </c>
    </row>
    <row r="83" spans="1:12" x14ac:dyDescent="0.25">
      <c r="A83">
        <v>403132</v>
      </c>
      <c r="B83">
        <v>15.20600033</v>
      </c>
      <c r="C83">
        <v>0.31302999999999997</v>
      </c>
      <c r="D83">
        <v>34.884998320000001</v>
      </c>
      <c r="E83">
        <v>0.25167999000000002</v>
      </c>
      <c r="F83">
        <v>37.666999820000001</v>
      </c>
      <c r="G83">
        <v>0.74959998999999999</v>
      </c>
      <c r="H83">
        <v>32.7179985</v>
      </c>
      <c r="J83" s="2">
        <f>TREND(Calibration!$A$2:$A$4,Calibration!$B$2:$B$4,C83)</f>
        <v>395.85838285900991</v>
      </c>
      <c r="K83" s="2">
        <f>TREND(Calibration!$A$2:$A$4,Calibration!$C$2:$C$4,E83)</f>
        <v>453.89911139821197</v>
      </c>
      <c r="L83" s="2">
        <f>TREND(Calibration!$A$2:$A$4,Calibration!$D$2:$D$4,G83)</f>
        <v>455.14022984569476</v>
      </c>
    </row>
    <row r="84" spans="1:12" x14ac:dyDescent="0.25">
      <c r="A84">
        <v>408098</v>
      </c>
      <c r="B84">
        <v>15.13799953</v>
      </c>
      <c r="C84">
        <v>0.31546000000000002</v>
      </c>
      <c r="D84">
        <v>34.875999450000002</v>
      </c>
      <c r="E84">
        <v>0.25167999000000002</v>
      </c>
      <c r="F84">
        <v>37.666999820000001</v>
      </c>
      <c r="G84">
        <v>0.75169998000000005</v>
      </c>
      <c r="H84">
        <v>32.640998840000002</v>
      </c>
      <c r="J84" s="2">
        <f>TREND(Calibration!$A$2:$A$4,Calibration!$B$2:$B$4,C84)</f>
        <v>406.64991686593407</v>
      </c>
      <c r="K84" s="2">
        <f>TREND(Calibration!$A$2:$A$4,Calibration!$C$2:$C$4,E84)</f>
        <v>453.89911139821197</v>
      </c>
      <c r="L84" s="2">
        <f>TREND(Calibration!$A$2:$A$4,Calibration!$D$2:$D$4,G84)</f>
        <v>456.44493101374388</v>
      </c>
    </row>
    <row r="85" spans="1:12" x14ac:dyDescent="0.25">
      <c r="A85">
        <v>413099</v>
      </c>
      <c r="B85">
        <v>15.088999749999999</v>
      </c>
      <c r="C85">
        <v>0.31280999999999998</v>
      </c>
      <c r="D85">
        <v>34.879001619999997</v>
      </c>
      <c r="E85">
        <v>0.252</v>
      </c>
      <c r="F85">
        <v>37.647998809999997</v>
      </c>
      <c r="G85">
        <v>0.75709998999999994</v>
      </c>
      <c r="H85">
        <v>32.605998990000003</v>
      </c>
      <c r="J85" s="2">
        <f>TREND(Calibration!$A$2:$A$4,Calibration!$B$2:$B$4,C85)</f>
        <v>394.88137154974106</v>
      </c>
      <c r="K85" s="2">
        <f>TREND(Calibration!$A$2:$A$4,Calibration!$C$2:$C$4,E85)</f>
        <v>456.36588283190622</v>
      </c>
      <c r="L85" s="2">
        <f>TREND(Calibration!$A$2:$A$4,Calibration!$D$2:$D$4,G85)</f>
        <v>459.79989906334248</v>
      </c>
    </row>
    <row r="86" spans="1:12" x14ac:dyDescent="0.25">
      <c r="A86">
        <v>418098</v>
      </c>
      <c r="B86">
        <v>15.06000042</v>
      </c>
      <c r="C86">
        <v>0.31189001</v>
      </c>
      <c r="D86">
        <v>34.872001650000001</v>
      </c>
      <c r="E86">
        <v>0.25173000000000001</v>
      </c>
      <c r="F86">
        <v>37.584999080000003</v>
      </c>
      <c r="G86">
        <v>0.75340003</v>
      </c>
      <c r="H86">
        <v>32.7179985</v>
      </c>
      <c r="J86" s="2">
        <f>TREND(Calibration!$A$2:$A$4,Calibration!$B$2:$B$4,C86)</f>
        <v>390.79573230240362</v>
      </c>
      <c r="K86" s="2">
        <f>TREND(Calibration!$A$2:$A$4,Calibration!$C$2:$C$4,E86)</f>
        <v>454.28460947451913</v>
      </c>
      <c r="L86" s="2">
        <f>TREND(Calibration!$A$2:$A$4,Calibration!$D$2:$D$4,G86)</f>
        <v>457.50115376753877</v>
      </c>
    </row>
    <row r="87" spans="1:12" x14ac:dyDescent="0.25">
      <c r="A87">
        <v>423098</v>
      </c>
      <c r="B87">
        <v>15.06000042</v>
      </c>
      <c r="C87">
        <v>0.31503001000000003</v>
      </c>
      <c r="D87">
        <v>34.86000061</v>
      </c>
      <c r="E87">
        <v>0.25195000000000001</v>
      </c>
      <c r="F87">
        <v>37.638999939999998</v>
      </c>
      <c r="G87">
        <v>0.76470000000000005</v>
      </c>
      <c r="H87">
        <v>32.756999970000003</v>
      </c>
      <c r="J87" s="2">
        <f>TREND(Calibration!$A$2:$A$4,Calibration!$B$2:$B$4,C87)</f>
        <v>404.74034826196817</v>
      </c>
      <c r="K87" s="2">
        <f>TREND(Calibration!$A$2:$A$4,Calibration!$C$2:$C$4,E87)</f>
        <v>455.9804618397975</v>
      </c>
      <c r="L87" s="2">
        <f>TREND(Calibration!$A$2:$A$4,Calibration!$D$2:$D$4,G87)</f>
        <v>464.52170341678453</v>
      </c>
    </row>
    <row r="88" spans="1:12" x14ac:dyDescent="0.25">
      <c r="A88">
        <v>428098</v>
      </c>
      <c r="B88">
        <v>15.0340004</v>
      </c>
      <c r="C88">
        <v>0.31362000000000001</v>
      </c>
      <c r="D88">
        <v>34.884998320000001</v>
      </c>
      <c r="E88">
        <v>0.25195000000000001</v>
      </c>
      <c r="F88">
        <v>37.676998140000002</v>
      </c>
      <c r="G88">
        <v>0.76849997000000003</v>
      </c>
      <c r="H88">
        <v>32.712001800000003</v>
      </c>
      <c r="J88" s="2">
        <f>TREND(Calibration!$A$2:$A$4,Calibration!$B$2:$B$4,C88)</f>
        <v>398.47854955204912</v>
      </c>
      <c r="K88" s="2">
        <f>TREND(Calibration!$A$2:$A$4,Calibration!$C$2:$C$4,E88)</f>
        <v>455.9804618397975</v>
      </c>
      <c r="L88" s="2">
        <f>TREND(Calibration!$A$2:$A$4,Calibration!$D$2:$D$4,G88)</f>
        <v>466.88258384838252</v>
      </c>
    </row>
    <row r="89" spans="1:12" x14ac:dyDescent="0.25">
      <c r="A89">
        <v>433098</v>
      </c>
      <c r="B89">
        <v>14.972000120000001</v>
      </c>
      <c r="C89">
        <v>0.31286999999999998</v>
      </c>
      <c r="D89">
        <v>34.881999970000003</v>
      </c>
      <c r="E89">
        <v>0.252</v>
      </c>
      <c r="F89">
        <v>37.625999450000002</v>
      </c>
      <c r="G89">
        <v>0.76090002000000001</v>
      </c>
      <c r="H89">
        <v>32.664001460000001</v>
      </c>
      <c r="J89" s="2">
        <f>TREND(Calibration!$A$2:$A$4,Calibration!$B$2:$B$4,C89)</f>
        <v>395.14782917954176</v>
      </c>
      <c r="K89" s="2">
        <f>TREND(Calibration!$A$2:$A$4,Calibration!$C$2:$C$4,E89)</f>
        <v>456.36588283190622</v>
      </c>
      <c r="L89" s="2">
        <f>TREND(Calibration!$A$2:$A$4,Calibration!$D$2:$D$4,G89)</f>
        <v>462.16081677229425</v>
      </c>
    </row>
    <row r="90" spans="1:12" x14ac:dyDescent="0.25">
      <c r="A90">
        <v>438098</v>
      </c>
      <c r="B90">
        <v>14.95600033</v>
      </c>
      <c r="C90">
        <v>0.31060000999999998</v>
      </c>
      <c r="D90">
        <v>34.881999970000003</v>
      </c>
      <c r="E90">
        <v>0.25233000999999999</v>
      </c>
      <c r="F90">
        <v>37.588001249999998</v>
      </c>
      <c r="G90">
        <v>0.76470000000000005</v>
      </c>
      <c r="H90">
        <v>32.640998840000002</v>
      </c>
      <c r="J90" s="2">
        <f>TREND(Calibration!$A$2:$A$4,Calibration!$B$2:$B$4,C90)</f>
        <v>385.06689326169067</v>
      </c>
      <c r="K90" s="2">
        <f>TREND(Calibration!$A$2:$A$4,Calibration!$C$2:$C$4,E90)</f>
        <v>458.90973846402221</v>
      </c>
      <c r="L90" s="2">
        <f>TREND(Calibration!$A$2:$A$4,Calibration!$D$2:$D$4,G90)</f>
        <v>464.52170341678453</v>
      </c>
    </row>
    <row r="91" spans="1:12" x14ac:dyDescent="0.25">
      <c r="A91">
        <v>443116</v>
      </c>
      <c r="B91">
        <v>15.001000400000001</v>
      </c>
      <c r="C91">
        <v>0.31356999000000002</v>
      </c>
      <c r="D91">
        <v>34.853000639999998</v>
      </c>
      <c r="E91">
        <v>0.25238000999999999</v>
      </c>
      <c r="F91">
        <v>37.60400009</v>
      </c>
      <c r="G91">
        <v>0.76690000000000003</v>
      </c>
      <c r="H91">
        <v>32.715000150000002</v>
      </c>
      <c r="J91" s="2">
        <f>TREND(Calibration!$A$2:$A$4,Calibration!$B$2:$B$4,C91)</f>
        <v>398.25645711761058</v>
      </c>
      <c r="K91" s="2">
        <f>TREND(Calibration!$A$2:$A$4,Calibration!$C$2:$C$4,E91)</f>
        <v>459.29515945613093</v>
      </c>
      <c r="L91" s="2">
        <f>TREND(Calibration!$A$2:$A$4,Calibration!$D$2:$D$4,G91)</f>
        <v>465.88853972062788</v>
      </c>
    </row>
    <row r="92" spans="1:12" x14ac:dyDescent="0.25">
      <c r="A92">
        <v>448199</v>
      </c>
      <c r="B92">
        <v>15.09899998</v>
      </c>
      <c r="C92">
        <v>0.31448999</v>
      </c>
      <c r="D92">
        <v>34.914001460000001</v>
      </c>
      <c r="E92">
        <v>0.25227000999999999</v>
      </c>
      <c r="F92">
        <v>37.673999790000003</v>
      </c>
      <c r="G92">
        <v>0.77929996999999995</v>
      </c>
      <c r="H92">
        <v>32.743999479999999</v>
      </c>
      <c r="J92" s="2">
        <f>TREND(Calibration!$A$2:$A$4,Calibration!$B$2:$B$4,C92)</f>
        <v>402.34214077455272</v>
      </c>
      <c r="K92" s="2">
        <f>TREND(Calibration!$A$2:$A$4,Calibration!$C$2:$C$4,E92)</f>
        <v>458.44723327349175</v>
      </c>
      <c r="L92" s="2">
        <f>TREND(Calibration!$A$2:$A$4,Calibration!$D$2:$D$4,G92)</f>
        <v>473.59250752179526</v>
      </c>
    </row>
    <row r="93" spans="1:12" x14ac:dyDescent="0.25">
      <c r="A93">
        <v>453098</v>
      </c>
      <c r="B93">
        <v>15.15699959</v>
      </c>
      <c r="C93">
        <v>0.31664999999999999</v>
      </c>
      <c r="D93">
        <v>34.872001650000001</v>
      </c>
      <c r="E93">
        <v>0.25253998999999999</v>
      </c>
      <c r="F93">
        <v>37.645000459999999</v>
      </c>
      <c r="G93">
        <v>0.78250003000000001</v>
      </c>
      <c r="H93">
        <v>32.747001650000001</v>
      </c>
      <c r="J93" s="2">
        <f>TREND(Calibration!$A$2:$A$4,Calibration!$B$2:$B$4,C93)</f>
        <v>411.93465985697912</v>
      </c>
      <c r="K93" s="2">
        <f>TREND(Calibration!$A$2:$A$4,Calibration!$C$2:$C$4,E93)</f>
        <v>460.52835246248219</v>
      </c>
      <c r="L93" s="2">
        <f>TREND(Calibration!$A$2:$A$4,Calibration!$D$2:$D$4,G93)</f>
        <v>475.58067033201206</v>
      </c>
    </row>
    <row r="94" spans="1:12" x14ac:dyDescent="0.25">
      <c r="A94">
        <v>458098</v>
      </c>
      <c r="B94">
        <v>15.166999819999999</v>
      </c>
      <c r="C94">
        <v>0.31341001000000002</v>
      </c>
      <c r="D94">
        <v>34.921001429999997</v>
      </c>
      <c r="E94">
        <v>0.25233000999999999</v>
      </c>
      <c r="F94">
        <v>37.638999939999998</v>
      </c>
      <c r="G94">
        <v>0.77929996999999995</v>
      </c>
      <c r="H94">
        <v>32.638000490000003</v>
      </c>
      <c r="J94" s="2">
        <f>TREND(Calibration!$A$2:$A$4,Calibration!$B$2:$B$4,C94)</f>
        <v>397.54599225735205</v>
      </c>
      <c r="K94" s="2">
        <f>TREND(Calibration!$A$2:$A$4,Calibration!$C$2:$C$4,E94)</f>
        <v>458.90973846402221</v>
      </c>
      <c r="L94" s="2">
        <f>TREND(Calibration!$A$2:$A$4,Calibration!$D$2:$D$4,G94)</f>
        <v>473.59250752179526</v>
      </c>
    </row>
    <row r="95" spans="1:12" x14ac:dyDescent="0.25">
      <c r="A95">
        <v>463102</v>
      </c>
      <c r="B95">
        <v>15.20300007</v>
      </c>
      <c r="C95">
        <v>0.31653999999999999</v>
      </c>
      <c r="D95">
        <v>34.862998959999999</v>
      </c>
      <c r="E95">
        <v>0.25233000999999999</v>
      </c>
      <c r="F95">
        <v>37.61000061</v>
      </c>
      <c r="G95">
        <v>0.78850001000000003</v>
      </c>
      <c r="H95">
        <v>32.730998990000003</v>
      </c>
      <c r="J95" s="2">
        <f>TREND(Calibration!$A$2:$A$4,Calibration!$B$2:$B$4,C95)</f>
        <v>411.44615420234481</v>
      </c>
      <c r="K95" s="2">
        <f>TREND(Calibration!$A$2:$A$4,Calibration!$C$2:$C$4,E95)</f>
        <v>458.90973846402221</v>
      </c>
      <c r="L95" s="2">
        <f>TREND(Calibration!$A$2:$A$4,Calibration!$D$2:$D$4,G95)</f>
        <v>479.30839328034568</v>
      </c>
    </row>
    <row r="96" spans="1:12" x14ac:dyDescent="0.25">
      <c r="A96">
        <v>468100</v>
      </c>
      <c r="B96">
        <v>15.15699959</v>
      </c>
      <c r="C96">
        <v>0.31152001000000001</v>
      </c>
      <c r="D96">
        <v>34.875999450000002</v>
      </c>
      <c r="E96">
        <v>0.25297998999999999</v>
      </c>
      <c r="F96">
        <v>37.625999450000002</v>
      </c>
      <c r="G96">
        <v>0.78359997000000003</v>
      </c>
      <c r="H96">
        <v>32.659999849999998</v>
      </c>
      <c r="J96" s="2">
        <f>TREND(Calibration!$A$2:$A$4,Calibration!$B$2:$B$4,C96)</f>
        <v>389.15257691863326</v>
      </c>
      <c r="K96" s="2">
        <f>TREND(Calibration!$A$2:$A$4,Calibration!$C$2:$C$4,E96)</f>
        <v>463.92005719303916</v>
      </c>
      <c r="L96" s="2">
        <f>TREND(Calibration!$A$2:$A$4,Calibration!$D$2:$D$4,G96)</f>
        <v>476.26405120658001</v>
      </c>
    </row>
    <row r="97" spans="1:12" x14ac:dyDescent="0.25">
      <c r="A97">
        <v>473098</v>
      </c>
      <c r="B97">
        <v>15.17700005</v>
      </c>
      <c r="C97">
        <v>0.31799999000000001</v>
      </c>
      <c r="D97">
        <v>34.849998470000003</v>
      </c>
      <c r="E97">
        <v>0.25324999999999998</v>
      </c>
      <c r="F97">
        <v>37.641998289999997</v>
      </c>
      <c r="G97">
        <v>0.80409998000000005</v>
      </c>
      <c r="H97">
        <v>32.736999509999997</v>
      </c>
      <c r="J97" s="2">
        <f>TREND(Calibration!$A$2:$A$4,Calibration!$B$2:$B$4,C97)</f>
        <v>417.92991211788762</v>
      </c>
      <c r="K97" s="2">
        <f>TREND(Calibration!$A$2:$A$4,Calibration!$C$2:$C$4,E97)</f>
        <v>466.00140763462468</v>
      </c>
      <c r="L97" s="2">
        <f>TREND(Calibration!$A$2:$A$4,Calibration!$D$2:$D$4,G97)</f>
        <v>489.00048661437614</v>
      </c>
    </row>
    <row r="98" spans="1:12" x14ac:dyDescent="0.25">
      <c r="A98">
        <v>478099</v>
      </c>
      <c r="B98">
        <v>15.125</v>
      </c>
      <c r="C98">
        <v>0.31345999000000002</v>
      </c>
      <c r="D98">
        <v>34.903999329999998</v>
      </c>
      <c r="E98">
        <v>0.25352001000000002</v>
      </c>
      <c r="F98">
        <v>37.623001100000003</v>
      </c>
      <c r="G98">
        <v>0.79220003000000005</v>
      </c>
      <c r="H98">
        <v>32.743999479999999</v>
      </c>
      <c r="J98" s="2">
        <f>TREND(Calibration!$A$2:$A$4,Calibration!$B$2:$B$4,C98)</f>
        <v>397.76795146297604</v>
      </c>
      <c r="K98" s="2">
        <f>TREND(Calibration!$A$2:$A$4,Calibration!$C$2:$C$4,E98)</f>
        <v>468.08275807621067</v>
      </c>
      <c r="L98" s="2">
        <f>TREND(Calibration!$A$2:$A$4,Calibration!$D$2:$D$4,G98)</f>
        <v>481.60717585350318</v>
      </c>
    </row>
    <row r="99" spans="1:12" x14ac:dyDescent="0.25">
      <c r="A99">
        <v>483098</v>
      </c>
      <c r="B99">
        <v>15.09899998</v>
      </c>
      <c r="C99">
        <v>0.31270998999999999</v>
      </c>
      <c r="D99">
        <v>34.855998990000003</v>
      </c>
      <c r="E99">
        <v>0.25395000000000001</v>
      </c>
      <c r="F99">
        <v>37.676998140000002</v>
      </c>
      <c r="G99">
        <v>0.79820000999999996</v>
      </c>
      <c r="H99">
        <v>32.688999180000003</v>
      </c>
      <c r="J99" s="2">
        <f>TREND(Calibration!$A$2:$A$4,Calibration!$B$2:$B$4,C99)</f>
        <v>394.43723109046846</v>
      </c>
      <c r="K99" s="2">
        <f>TREND(Calibration!$A$2:$A$4,Calibration!$C$2:$C$4,E99)</f>
        <v>471.39730152414745</v>
      </c>
      <c r="L99" s="2">
        <f>TREND(Calibration!$A$2:$A$4,Calibration!$D$2:$D$4,G99)</f>
        <v>485.33489880183674</v>
      </c>
    </row>
    <row r="100" spans="1:12" x14ac:dyDescent="0.25">
      <c r="A100">
        <v>488097</v>
      </c>
      <c r="B100">
        <v>15.010999679999999</v>
      </c>
      <c r="C100">
        <v>0.31162000000000001</v>
      </c>
      <c r="D100">
        <v>34.875999450000002</v>
      </c>
      <c r="E100">
        <v>0.25492000999999997</v>
      </c>
      <c r="F100">
        <v>37.588001249999998</v>
      </c>
      <c r="G100">
        <v>0.78949999999999998</v>
      </c>
      <c r="H100">
        <v>32.673000340000002</v>
      </c>
      <c r="J100" s="2">
        <f>TREND(Calibration!$A$2:$A$4,Calibration!$B$2:$B$4,C100)</f>
        <v>389.59662855869601</v>
      </c>
      <c r="K100" s="2">
        <f>TREND(Calibration!$A$2:$A$4,Calibration!$C$2:$C$4,E100)</f>
        <v>478.87454585525529</v>
      </c>
      <c r="L100" s="2">
        <f>TREND(Calibration!$A$2:$A$4,Calibration!$D$2:$D$4,G100)</f>
        <v>479.92967629647308</v>
      </c>
    </row>
    <row r="101" spans="1:12" x14ac:dyDescent="0.25">
      <c r="A101">
        <v>493099</v>
      </c>
      <c r="B101">
        <v>15.005000109999999</v>
      </c>
      <c r="C101">
        <v>0.31253998999999999</v>
      </c>
      <c r="D101">
        <v>34.888000490000003</v>
      </c>
      <c r="E101">
        <v>0.25525001000000003</v>
      </c>
      <c r="F101">
        <v>37.57799911</v>
      </c>
      <c r="G101">
        <v>0.79759997000000005</v>
      </c>
      <c r="H101">
        <v>32.7179985</v>
      </c>
      <c r="J101" s="2">
        <f>TREND(Calibration!$A$2:$A$4,Calibration!$B$2:$B$4,C101)</f>
        <v>393.68226780603345</v>
      </c>
      <c r="K101" s="2">
        <f>TREND(Calibration!$A$2:$A$4,Calibration!$C$2:$C$4,E101)</f>
        <v>481.41832440317353</v>
      </c>
      <c r="L101" s="2">
        <f>TREND(Calibration!$A$2:$A$4,Calibration!$D$2:$D$4,G101)</f>
        <v>484.96210041285582</v>
      </c>
    </row>
    <row r="102" spans="1:12" x14ac:dyDescent="0.25">
      <c r="A102">
        <v>498098</v>
      </c>
      <c r="B102">
        <v>15.001000400000001</v>
      </c>
      <c r="C102">
        <v>0.31507998999999998</v>
      </c>
      <c r="D102">
        <v>34.862998959999999</v>
      </c>
      <c r="E102">
        <v>0.25529998999999998</v>
      </c>
      <c r="F102">
        <v>37.645000459999999</v>
      </c>
      <c r="G102">
        <v>0.80790001</v>
      </c>
      <c r="H102">
        <v>32.763000490000003</v>
      </c>
      <c r="J102" s="2">
        <f>TREND(Calibration!$A$2:$A$4,Calibration!$B$2:$B$4,C102)</f>
        <v>404.96230746759193</v>
      </c>
      <c r="K102" s="2">
        <f>TREND(Calibration!$A$2:$A$4,Calibration!$C$2:$C$4,E102)</f>
        <v>481.80359122688492</v>
      </c>
      <c r="L102" s="2">
        <f>TREND(Calibration!$A$2:$A$4,Calibration!$D$2:$D$4,G102)</f>
        <v>491.36140432332786</v>
      </c>
    </row>
    <row r="103" spans="1:12" x14ac:dyDescent="0.25">
      <c r="A103">
        <v>503100</v>
      </c>
      <c r="B103">
        <v>15.03100014</v>
      </c>
      <c r="C103">
        <v>0.31444000999999999</v>
      </c>
      <c r="D103">
        <v>34.879001619999997</v>
      </c>
      <c r="E103">
        <v>0.25525001000000003</v>
      </c>
      <c r="F103">
        <v>37.664001460000001</v>
      </c>
      <c r="G103">
        <v>0.80790001</v>
      </c>
      <c r="H103">
        <v>32.7859993</v>
      </c>
      <c r="J103" s="2">
        <f>TREND(Calibration!$A$2:$A$4,Calibration!$B$2:$B$4,C103)</f>
        <v>402.12018156892896</v>
      </c>
      <c r="K103" s="2">
        <f>TREND(Calibration!$A$2:$A$4,Calibration!$C$2:$C$4,E103)</f>
        <v>481.41832440317353</v>
      </c>
      <c r="L103" s="2">
        <f>TREND(Calibration!$A$2:$A$4,Calibration!$D$2:$D$4,G103)</f>
        <v>491.36140432332786</v>
      </c>
    </row>
    <row r="104" spans="1:12" x14ac:dyDescent="0.25">
      <c r="A104">
        <v>508098</v>
      </c>
      <c r="B104">
        <v>15.06999969</v>
      </c>
      <c r="C104">
        <v>0.31356999000000002</v>
      </c>
      <c r="D104">
        <v>34.908000950000002</v>
      </c>
      <c r="E104">
        <v>0.25525001000000003</v>
      </c>
      <c r="F104">
        <v>37.673999790000003</v>
      </c>
      <c r="G104">
        <v>0.81279999000000003</v>
      </c>
      <c r="H104">
        <v>32.688999180000003</v>
      </c>
      <c r="J104" s="2">
        <f>TREND(Calibration!$A$2:$A$4,Calibration!$B$2:$B$4,C104)</f>
        <v>398.25645711761058</v>
      </c>
      <c r="K104" s="2">
        <f>TREND(Calibration!$A$2:$A$4,Calibration!$C$2:$C$4,E104)</f>
        <v>481.41832440317353</v>
      </c>
      <c r="L104" s="2">
        <f>TREND(Calibration!$A$2:$A$4,Calibration!$D$2:$D$4,G104)</f>
        <v>494.40570911973981</v>
      </c>
    </row>
    <row r="105" spans="1:12" x14ac:dyDescent="0.25">
      <c r="A105">
        <v>513098</v>
      </c>
      <c r="B105">
        <v>15.07299995</v>
      </c>
      <c r="C105">
        <v>0.31043999999999999</v>
      </c>
      <c r="D105">
        <v>34.9109993</v>
      </c>
      <c r="E105">
        <v>0.25589001</v>
      </c>
      <c r="F105">
        <v>37.61000061</v>
      </c>
      <c r="G105">
        <v>0.80739998999999996</v>
      </c>
      <c r="H105">
        <v>32.6570015</v>
      </c>
      <c r="J105" s="2">
        <f>TREND(Calibration!$A$2:$A$4,Calibration!$B$2:$B$4,C105)</f>
        <v>384.35629517261759</v>
      </c>
      <c r="K105" s="2">
        <f>TREND(Calibration!$A$2:$A$4,Calibration!$C$2:$C$4,E105)</f>
        <v>486.35171310216515</v>
      </c>
      <c r="L105" s="2">
        <f>TREND(Calibration!$A$2:$A$4,Calibration!$D$2:$D$4,G105)</f>
        <v>491.05074728303339</v>
      </c>
    </row>
    <row r="106" spans="1:12" x14ac:dyDescent="0.25">
      <c r="A106">
        <v>518108</v>
      </c>
      <c r="B106">
        <v>15.12800026</v>
      </c>
      <c r="C106">
        <v>0.30946001000000001</v>
      </c>
      <c r="D106">
        <v>34.866001130000001</v>
      </c>
      <c r="E106">
        <v>0.25556999000000002</v>
      </c>
      <c r="F106">
        <v>37.631999970000003</v>
      </c>
      <c r="G106">
        <v>0.81919998000000005</v>
      </c>
      <c r="H106">
        <v>32.747001650000001</v>
      </c>
      <c r="J106" s="2">
        <f>TREND(Calibration!$A$2:$A$4,Calibration!$B$2:$B$4,C106)</f>
        <v>380.00419829547968</v>
      </c>
      <c r="K106" s="2">
        <f>TREND(Calibration!$A$2:$A$4,Calibration!$C$2:$C$4,E106)</f>
        <v>483.88486458427246</v>
      </c>
      <c r="L106" s="2">
        <f>TREND(Calibration!$A$2:$A$4,Calibration!$D$2:$D$4,G106)</f>
        <v>498.38195397257363</v>
      </c>
    </row>
    <row r="107" spans="1:12" x14ac:dyDescent="0.25">
      <c r="A107">
        <v>523164</v>
      </c>
      <c r="B107">
        <v>15.065999980000001</v>
      </c>
      <c r="C107">
        <v>0.31032999999999999</v>
      </c>
      <c r="D107">
        <v>34.884998320000001</v>
      </c>
      <c r="E107">
        <v>0.25497999999999998</v>
      </c>
      <c r="F107">
        <v>37.606998439999998</v>
      </c>
      <c r="G107">
        <v>0.80680001000000001</v>
      </c>
      <c r="H107">
        <v>32.728000639999998</v>
      </c>
      <c r="J107" s="2">
        <f>TREND(Calibration!$A$2:$A$4,Calibration!$B$2:$B$4,C107)</f>
        <v>383.86778951798328</v>
      </c>
      <c r="K107" s="2">
        <f>TREND(Calibration!$A$2:$A$4,Calibration!$C$2:$C$4,E107)</f>
        <v>479.33697396158755</v>
      </c>
      <c r="L107" s="2">
        <f>TREND(Calibration!$A$2:$A$4,Calibration!$D$2:$D$4,G107)</f>
        <v>490.67798617140619</v>
      </c>
    </row>
    <row r="108" spans="1:12" x14ac:dyDescent="0.25">
      <c r="A108">
        <v>528099</v>
      </c>
      <c r="B108">
        <v>15.06299973</v>
      </c>
      <c r="C108">
        <v>0.31406000000000001</v>
      </c>
      <c r="D108">
        <v>34.866001130000001</v>
      </c>
      <c r="E108">
        <v>0.25464999999999999</v>
      </c>
      <c r="F108">
        <v>37.60400009</v>
      </c>
      <c r="G108">
        <v>0.81379997999999998</v>
      </c>
      <c r="H108">
        <v>32.765998840000002</v>
      </c>
      <c r="J108" s="2">
        <f>TREND(Calibration!$A$2:$A$4,Calibration!$B$2:$B$4,C108)</f>
        <v>400.43257217058681</v>
      </c>
      <c r="K108" s="2">
        <f>TREND(Calibration!$A$2:$A$4,Calibration!$C$2:$C$4,E108)</f>
        <v>476.79319541366976</v>
      </c>
      <c r="L108" s="2">
        <f>TREND(Calibration!$A$2:$A$4,Calibration!$D$2:$D$4,G108)</f>
        <v>495.0269921358672</v>
      </c>
    </row>
    <row r="109" spans="1:12" x14ac:dyDescent="0.25">
      <c r="A109">
        <v>533109</v>
      </c>
      <c r="B109">
        <v>15.036999700000001</v>
      </c>
      <c r="C109">
        <v>0.31703000999999997</v>
      </c>
      <c r="D109">
        <v>34.884998320000001</v>
      </c>
      <c r="E109">
        <v>0.25437999</v>
      </c>
      <c r="F109">
        <v>37.645000459999999</v>
      </c>
      <c r="G109">
        <v>0.82190001000000001</v>
      </c>
      <c r="H109">
        <v>32.70500183</v>
      </c>
      <c r="J109" s="2">
        <f>TREND(Calibration!$A$2:$A$4,Calibration!$B$2:$B$4,C109)</f>
        <v>413.62226925532127</v>
      </c>
      <c r="K109" s="2">
        <f>TREND(Calibration!$A$2:$A$4,Calibration!$C$2:$C$4,E109)</f>
        <v>474.71184497208424</v>
      </c>
      <c r="L109" s="2">
        <f>TREND(Calibration!$A$2:$A$4,Calibration!$D$2:$D$4,G109)</f>
        <v>500.05945352960362</v>
      </c>
    </row>
    <row r="110" spans="1:12" x14ac:dyDescent="0.25">
      <c r="A110">
        <v>538101</v>
      </c>
      <c r="B110">
        <v>15.005000109999999</v>
      </c>
      <c r="C110">
        <v>0.31130001000000002</v>
      </c>
      <c r="D110">
        <v>34.888000490000003</v>
      </c>
      <c r="E110">
        <v>0.25497999999999998</v>
      </c>
      <c r="F110">
        <v>37.582000729999997</v>
      </c>
      <c r="G110">
        <v>0.82410002000000004</v>
      </c>
      <c r="H110">
        <v>32.754001619999997</v>
      </c>
      <c r="J110" s="2">
        <f>TREND(Calibration!$A$2:$A$4,Calibration!$B$2:$B$4,C110)</f>
        <v>388.17556560936464</v>
      </c>
      <c r="K110" s="2">
        <f>TREND(Calibration!$A$2:$A$4,Calibration!$C$2:$C$4,E110)</f>
        <v>479.33697396158755</v>
      </c>
      <c r="L110" s="2">
        <f>TREND(Calibration!$A$2:$A$4,Calibration!$D$2:$D$4,G110)</f>
        <v>501.4262960463393</v>
      </c>
    </row>
    <row r="111" spans="1:12" x14ac:dyDescent="0.25">
      <c r="A111">
        <v>543098</v>
      </c>
      <c r="B111">
        <v>14.99800014</v>
      </c>
      <c r="C111">
        <v>0.31162000000000001</v>
      </c>
      <c r="D111">
        <v>34.891998289999997</v>
      </c>
      <c r="E111">
        <v>0.25525001000000003</v>
      </c>
      <c r="F111">
        <v>37.6609993</v>
      </c>
      <c r="G111">
        <v>0.83920002000000005</v>
      </c>
      <c r="H111">
        <v>32.798000340000002</v>
      </c>
      <c r="J111" s="2">
        <f>TREND(Calibration!$A$2:$A$4,Calibration!$B$2:$B$4,C111)</f>
        <v>389.59662855869601</v>
      </c>
      <c r="K111" s="2">
        <f>TREND(Calibration!$A$2:$A$4,Calibration!$C$2:$C$4,E111)</f>
        <v>481.41832440317353</v>
      </c>
      <c r="L111" s="2">
        <f>TREND(Calibration!$A$2:$A$4,Calibration!$D$2:$D$4,G111)</f>
        <v>510.80776340453679</v>
      </c>
    </row>
    <row r="112" spans="1:12" x14ac:dyDescent="0.25">
      <c r="A112">
        <v>548099</v>
      </c>
      <c r="B112">
        <v>15.001000400000001</v>
      </c>
      <c r="C112">
        <v>0.32719000999999998</v>
      </c>
      <c r="D112">
        <v>34.875999450000002</v>
      </c>
      <c r="E112">
        <v>0.25556999000000002</v>
      </c>
      <c r="F112">
        <v>37.651000979999999</v>
      </c>
      <c r="G112">
        <v>0.83539998999999998</v>
      </c>
      <c r="H112">
        <v>32.701999659999998</v>
      </c>
      <c r="J112" s="2">
        <f>TREND(Calibration!$A$2:$A$4,Calibration!$B$2:$B$4,C112)</f>
        <v>458.7424279015554</v>
      </c>
      <c r="K112" s="2">
        <f>TREND(Calibration!$A$2:$A$4,Calibration!$C$2:$C$4,E112)</f>
        <v>483.88486458427246</v>
      </c>
      <c r="L112" s="2">
        <f>TREND(Calibration!$A$2:$A$4,Calibration!$D$2:$D$4,G112)</f>
        <v>508.44684569558501</v>
      </c>
    </row>
    <row r="113" spans="1:12" x14ac:dyDescent="0.25">
      <c r="A113">
        <v>553111</v>
      </c>
      <c r="B113">
        <v>15.001000400000001</v>
      </c>
      <c r="C113">
        <v>0.31865000999999998</v>
      </c>
      <c r="D113">
        <v>34.921001429999997</v>
      </c>
      <c r="E113">
        <v>0.25525001000000003</v>
      </c>
      <c r="F113">
        <v>37.601001740000001</v>
      </c>
      <c r="G113">
        <v>0.81819998999999999</v>
      </c>
      <c r="H113">
        <v>32.66999817</v>
      </c>
      <c r="J113" s="2">
        <f>TREND(Calibration!$A$2:$A$4,Calibration!$B$2:$B$4,C113)</f>
        <v>420.81662525993738</v>
      </c>
      <c r="K113" s="2">
        <f>TREND(Calibration!$A$2:$A$4,Calibration!$C$2:$C$4,E113)</f>
        <v>481.41832440317353</v>
      </c>
      <c r="L113" s="2">
        <f>TREND(Calibration!$A$2:$A$4,Calibration!$D$2:$D$4,G113)</f>
        <v>497.76067095644618</v>
      </c>
    </row>
    <row r="114" spans="1:12" x14ac:dyDescent="0.25">
      <c r="A114">
        <v>558107</v>
      </c>
      <c r="B114">
        <v>15.114999770000001</v>
      </c>
      <c r="C114">
        <v>0.31757000000000002</v>
      </c>
      <c r="D114">
        <v>34.891998289999997</v>
      </c>
      <c r="E114">
        <v>0.25497999999999998</v>
      </c>
      <c r="F114">
        <v>37.606998439999998</v>
      </c>
      <c r="G114">
        <v>0.83539998999999998</v>
      </c>
      <c r="H114">
        <v>32.778999329999998</v>
      </c>
      <c r="J114" s="2">
        <f>TREND(Calibration!$A$2:$A$4,Calibration!$B$2:$B$4,C114)</f>
        <v>416.02034351392172</v>
      </c>
      <c r="K114" s="2">
        <f>TREND(Calibration!$A$2:$A$4,Calibration!$C$2:$C$4,E114)</f>
        <v>479.33697396158755</v>
      </c>
      <c r="L114" s="2">
        <f>TREND(Calibration!$A$2:$A$4,Calibration!$D$2:$D$4,G114)</f>
        <v>508.44684569558501</v>
      </c>
    </row>
    <row r="115" spans="1:12" x14ac:dyDescent="0.25">
      <c r="A115">
        <v>563098</v>
      </c>
      <c r="B115">
        <v>15.163999560000001</v>
      </c>
      <c r="C115">
        <v>0.31617001</v>
      </c>
      <c r="D115">
        <v>34.879001619999997</v>
      </c>
      <c r="E115">
        <v>0.25426999</v>
      </c>
      <c r="F115">
        <v>37.666999820000001</v>
      </c>
      <c r="G115">
        <v>0.84350002000000002</v>
      </c>
      <c r="H115">
        <v>32.70500183</v>
      </c>
      <c r="J115" s="2">
        <f>TREND(Calibration!$A$2:$A$4,Calibration!$B$2:$B$4,C115)</f>
        <v>409.80304322817938</v>
      </c>
      <c r="K115" s="2">
        <f>TREND(Calibration!$A$2:$A$4,Calibration!$C$2:$C$4,E115)</f>
        <v>473.86391878944505</v>
      </c>
      <c r="L115" s="2">
        <f>TREND(Calibration!$A$2:$A$4,Calibration!$D$2:$D$4,G115)</f>
        <v>513.47930708932142</v>
      </c>
    </row>
    <row r="116" spans="1:12" x14ac:dyDescent="0.25">
      <c r="A116">
        <v>568099</v>
      </c>
      <c r="B116">
        <v>15.15400028</v>
      </c>
      <c r="C116">
        <v>0.31546000000000002</v>
      </c>
      <c r="D116">
        <v>34.884998320000001</v>
      </c>
      <c r="E116">
        <v>0.25362000000000001</v>
      </c>
      <c r="F116">
        <v>37.61000061</v>
      </c>
      <c r="G116">
        <v>0.84079999000000005</v>
      </c>
      <c r="H116">
        <v>32.6570015</v>
      </c>
      <c r="J116" s="2">
        <f>TREND(Calibration!$A$2:$A$4,Calibration!$B$2:$B$4,C116)</f>
        <v>406.64991686593407</v>
      </c>
      <c r="K116" s="2">
        <f>TREND(Calibration!$A$2:$A$4,Calibration!$C$2:$C$4,E116)</f>
        <v>468.85352297622967</v>
      </c>
      <c r="L116" s="2">
        <f>TREND(Calibration!$A$2:$A$4,Calibration!$D$2:$D$4,G116)</f>
        <v>511.80180753229138</v>
      </c>
    </row>
    <row r="117" spans="1:12" x14ac:dyDescent="0.25">
      <c r="A117">
        <v>573098</v>
      </c>
      <c r="B117">
        <v>15.15999985</v>
      </c>
      <c r="C117">
        <v>0.31799999000000001</v>
      </c>
      <c r="D117">
        <v>34.868999479999999</v>
      </c>
      <c r="E117">
        <v>0.25330001000000002</v>
      </c>
      <c r="F117">
        <v>37.597000119999997</v>
      </c>
      <c r="G117">
        <v>0.84030002000000004</v>
      </c>
      <c r="H117">
        <v>32.651000979999999</v>
      </c>
      <c r="J117" s="2">
        <f>TREND(Calibration!$A$2:$A$4,Calibration!$B$2:$B$4,C117)</f>
        <v>417.92991211788762</v>
      </c>
      <c r="K117" s="2">
        <f>TREND(Calibration!$A$2:$A$4,Calibration!$C$2:$C$4,E117)</f>
        <v>466.3869057109323</v>
      </c>
      <c r="L117" s="2">
        <f>TREND(Calibration!$A$2:$A$4,Calibration!$D$2:$D$4,G117)</f>
        <v>511.4911815564584</v>
      </c>
    </row>
    <row r="118" spans="1:12" x14ac:dyDescent="0.25">
      <c r="A118">
        <v>578099</v>
      </c>
      <c r="B118">
        <v>15.15100002</v>
      </c>
      <c r="C118">
        <v>0.31568000000000002</v>
      </c>
      <c r="D118">
        <v>34.868999479999999</v>
      </c>
      <c r="E118">
        <v>0.25330001000000002</v>
      </c>
      <c r="F118">
        <v>37.571998600000001</v>
      </c>
      <c r="G118">
        <v>0.83759998999999996</v>
      </c>
      <c r="H118">
        <v>32.721000670000002</v>
      </c>
      <c r="J118" s="2">
        <f>TREND(Calibration!$A$2:$A$4,Calibration!$B$2:$B$4,C118)</f>
        <v>407.62692817520292</v>
      </c>
      <c r="K118" s="2">
        <f>TREND(Calibration!$A$2:$A$4,Calibration!$C$2:$C$4,E118)</f>
        <v>466.3869057109323</v>
      </c>
      <c r="L118" s="2">
        <f>TREND(Calibration!$A$2:$A$4,Calibration!$D$2:$D$4,G118)</f>
        <v>509.81368199942835</v>
      </c>
    </row>
    <row r="119" spans="1:12" x14ac:dyDescent="0.25">
      <c r="A119">
        <v>583098</v>
      </c>
      <c r="B119">
        <v>15.15999985</v>
      </c>
      <c r="C119">
        <v>0.31664999999999999</v>
      </c>
      <c r="D119">
        <v>34.914001460000001</v>
      </c>
      <c r="E119">
        <v>0.25324999999999998</v>
      </c>
      <c r="F119">
        <v>37.584999080000003</v>
      </c>
      <c r="G119">
        <v>0.84729999</v>
      </c>
      <c r="H119">
        <v>32.741001130000001</v>
      </c>
      <c r="J119" s="2">
        <f>TREND(Calibration!$A$2:$A$4,Calibration!$B$2:$B$4,C119)</f>
        <v>411.93465985697912</v>
      </c>
      <c r="K119" s="2">
        <f>TREND(Calibration!$A$2:$A$4,Calibration!$C$2:$C$4,E119)</f>
        <v>466.00140763462468</v>
      </c>
      <c r="L119" s="2">
        <f>TREND(Calibration!$A$2:$A$4,Calibration!$D$2:$D$4,G119)</f>
        <v>515.84018752091947</v>
      </c>
    </row>
    <row r="120" spans="1:12" x14ac:dyDescent="0.25">
      <c r="A120">
        <v>588103</v>
      </c>
      <c r="B120">
        <v>15.11200047</v>
      </c>
      <c r="C120">
        <v>0.30810999999999999</v>
      </c>
      <c r="D120">
        <v>34.881999970000003</v>
      </c>
      <c r="E120">
        <v>0.25324999999999998</v>
      </c>
      <c r="F120">
        <v>37.638999939999998</v>
      </c>
      <c r="G120">
        <v>0.84840000000000004</v>
      </c>
      <c r="H120">
        <v>32.682998660000003</v>
      </c>
      <c r="J120" s="2">
        <f>TREND(Calibration!$A$2:$A$4,Calibration!$B$2:$B$4,C120)</f>
        <v>374.0088572153611</v>
      </c>
      <c r="K120" s="2">
        <f>TREND(Calibration!$A$2:$A$4,Calibration!$C$2:$C$4,E120)</f>
        <v>466.00140763462468</v>
      </c>
      <c r="L120" s="2">
        <f>TREND(Calibration!$A$2:$A$4,Calibration!$D$2:$D$4,G120)</f>
        <v>516.52361188573343</v>
      </c>
    </row>
    <row r="121" spans="1:12" x14ac:dyDescent="0.25">
      <c r="A121">
        <v>593098</v>
      </c>
      <c r="B121">
        <v>15.10900021</v>
      </c>
      <c r="C121">
        <v>0.31859999999999999</v>
      </c>
      <c r="D121">
        <v>34.868999479999999</v>
      </c>
      <c r="E121">
        <v>0.25297998999999999</v>
      </c>
      <c r="F121">
        <v>37.594001769999998</v>
      </c>
      <c r="G121">
        <v>0.85060000000000002</v>
      </c>
      <c r="H121">
        <v>32.756999970000003</v>
      </c>
      <c r="J121" s="2">
        <f>TREND(Calibration!$A$2:$A$4,Calibration!$B$2:$B$4,C121)</f>
        <v>420.59453282549862</v>
      </c>
      <c r="K121" s="2">
        <f>TREND(Calibration!$A$2:$A$4,Calibration!$C$2:$C$4,E121)</f>
        <v>463.92005719303916</v>
      </c>
      <c r="L121" s="2">
        <f>TREND(Calibration!$A$2:$A$4,Calibration!$D$2:$D$4,G121)</f>
        <v>517.89044818957677</v>
      </c>
    </row>
    <row r="122" spans="1:12" x14ac:dyDescent="0.25">
      <c r="A122">
        <v>598098</v>
      </c>
      <c r="B122">
        <v>15.086000439999999</v>
      </c>
      <c r="C122">
        <v>0.31827</v>
      </c>
      <c r="D122">
        <v>34.847000119999997</v>
      </c>
      <c r="E122">
        <v>0.25297998999999999</v>
      </c>
      <c r="F122">
        <v>37.631999970000003</v>
      </c>
      <c r="G122">
        <v>0.85430002000000005</v>
      </c>
      <c r="H122">
        <v>32.798000340000002</v>
      </c>
      <c r="J122" s="2">
        <f>TREND(Calibration!$A$2:$A$4,Calibration!$B$2:$B$4,C122)</f>
        <v>419.12901586159524</v>
      </c>
      <c r="K122" s="2">
        <f>TREND(Calibration!$A$2:$A$4,Calibration!$C$2:$C$4,E122)</f>
        <v>463.92005719303916</v>
      </c>
      <c r="L122" s="2">
        <f>TREND(Calibration!$A$2:$A$4,Calibration!$D$2:$D$4,G122)</f>
        <v>520.18923076273427</v>
      </c>
    </row>
    <row r="123" spans="1:12" x14ac:dyDescent="0.25">
      <c r="A123">
        <v>603098</v>
      </c>
      <c r="B123">
        <v>15.088999749999999</v>
      </c>
      <c r="C123">
        <v>0.31887000999999998</v>
      </c>
      <c r="D123">
        <v>34.866001130000001</v>
      </c>
      <c r="E123">
        <v>0.25330001000000002</v>
      </c>
      <c r="F123">
        <v>37.647998809999997</v>
      </c>
      <c r="G123">
        <v>0.86140000999999999</v>
      </c>
      <c r="H123">
        <v>32.798000340000002</v>
      </c>
      <c r="J123" s="2">
        <f>TREND(Calibration!$A$2:$A$4,Calibration!$B$2:$B$4,C123)</f>
        <v>421.79363656920623</v>
      </c>
      <c r="K123" s="2">
        <f>TREND(Calibration!$A$2:$A$4,Calibration!$C$2:$C$4,E123)</f>
        <v>466.3869057109323</v>
      </c>
      <c r="L123" s="2">
        <f>TREND(Calibration!$A$2:$A$4,Calibration!$D$2:$D$4,G123)</f>
        <v>524.60037807588174</v>
      </c>
    </row>
    <row r="124" spans="1:12" x14ac:dyDescent="0.25">
      <c r="A124">
        <v>608097</v>
      </c>
      <c r="B124">
        <v>15.04399967</v>
      </c>
      <c r="C124">
        <v>0.31345999000000002</v>
      </c>
      <c r="D124">
        <v>34.884998320000001</v>
      </c>
      <c r="E124">
        <v>0.25362000000000001</v>
      </c>
      <c r="F124">
        <v>37.666999820000001</v>
      </c>
      <c r="G124">
        <v>0.86680000999999995</v>
      </c>
      <c r="H124">
        <v>32.763000490000003</v>
      </c>
      <c r="J124" s="2">
        <f>TREND(Calibration!$A$2:$A$4,Calibration!$B$2:$B$4,C124)</f>
        <v>397.76795146297604</v>
      </c>
      <c r="K124" s="2">
        <f>TREND(Calibration!$A$2:$A$4,Calibration!$C$2:$C$4,E124)</f>
        <v>468.85352297622967</v>
      </c>
      <c r="L124" s="2">
        <f>TREND(Calibration!$A$2:$A$4,Calibration!$D$2:$D$4,G124)</f>
        <v>527.9553399125881</v>
      </c>
    </row>
    <row r="125" spans="1:12" x14ac:dyDescent="0.25">
      <c r="A125">
        <v>613099</v>
      </c>
      <c r="B125">
        <v>15.005000109999999</v>
      </c>
      <c r="C125">
        <v>0.31464999999999999</v>
      </c>
      <c r="D125">
        <v>34.895000459999999</v>
      </c>
      <c r="E125">
        <v>0.25324999999999998</v>
      </c>
      <c r="F125">
        <v>37.584999080000003</v>
      </c>
      <c r="G125">
        <v>0.85600001000000003</v>
      </c>
      <c r="H125">
        <v>32.756999970000003</v>
      </c>
      <c r="J125" s="2">
        <f>TREND(Calibration!$A$2:$A$4,Calibration!$B$2:$B$4,C125)</f>
        <v>403.05273886362602</v>
      </c>
      <c r="K125" s="2">
        <f>TREND(Calibration!$A$2:$A$4,Calibration!$C$2:$C$4,E125)</f>
        <v>466.00140763462468</v>
      </c>
      <c r="L125" s="2">
        <f>TREND(Calibration!$A$2:$A$4,Calibration!$D$2:$D$4,G125)</f>
        <v>521.24541623917537</v>
      </c>
    </row>
    <row r="126" spans="1:12" x14ac:dyDescent="0.25">
      <c r="A126">
        <v>618098</v>
      </c>
      <c r="B126">
        <v>15.024000170000001</v>
      </c>
      <c r="C126">
        <v>0.31125000000000003</v>
      </c>
      <c r="D126">
        <v>34.866001130000001</v>
      </c>
      <c r="E126">
        <v>0.25330001000000002</v>
      </c>
      <c r="F126">
        <v>37.651000979999999</v>
      </c>
      <c r="G126">
        <v>0.87489998000000002</v>
      </c>
      <c r="H126">
        <v>32.763000490000003</v>
      </c>
      <c r="J126" s="2">
        <f>TREND(Calibration!$A$2:$A$4,Calibration!$B$2:$B$4,C126)</f>
        <v>387.95347317492588</v>
      </c>
      <c r="K126" s="2">
        <f>TREND(Calibration!$A$2:$A$4,Calibration!$C$2:$C$4,E126)</f>
        <v>466.3869057109323</v>
      </c>
      <c r="L126" s="2">
        <f>TREND(Calibration!$A$2:$A$4,Calibration!$D$2:$D$4,G126)</f>
        <v>532.9877640289709</v>
      </c>
    </row>
    <row r="127" spans="1:12" x14ac:dyDescent="0.25">
      <c r="A127">
        <v>623098</v>
      </c>
      <c r="B127">
        <v>15.04699993</v>
      </c>
      <c r="C127">
        <v>0.31486999999999998</v>
      </c>
      <c r="D127">
        <v>34.888000490000003</v>
      </c>
      <c r="E127">
        <v>0.25319001000000002</v>
      </c>
      <c r="F127">
        <v>37.651000979999999</v>
      </c>
      <c r="G127">
        <v>0.87159997</v>
      </c>
      <c r="H127">
        <v>32.754001619999997</v>
      </c>
      <c r="J127" s="2">
        <f>TREND(Calibration!$A$2:$A$4,Calibration!$B$2:$B$4,C127)</f>
        <v>404.02975017289486</v>
      </c>
      <c r="K127" s="2">
        <f>TREND(Calibration!$A$2:$A$4,Calibration!$C$2:$C$4,E127)</f>
        <v>465.53897952829288</v>
      </c>
      <c r="L127" s="2">
        <f>TREND(Calibration!$A$2:$A$4,Calibration!$D$2:$D$4,G127)</f>
        <v>530.9375033603136</v>
      </c>
    </row>
    <row r="128" spans="1:12" x14ac:dyDescent="0.25">
      <c r="A128">
        <v>628099</v>
      </c>
      <c r="B128">
        <v>15.05000019</v>
      </c>
      <c r="C128">
        <v>0.31444000999999999</v>
      </c>
      <c r="D128">
        <v>34.891998289999997</v>
      </c>
      <c r="E128">
        <v>0.25324999999999998</v>
      </c>
      <c r="F128">
        <v>37.60400009</v>
      </c>
      <c r="G128">
        <v>0.87110001000000004</v>
      </c>
      <c r="H128">
        <v>32.673000340000002</v>
      </c>
      <c r="J128" s="2">
        <f>TREND(Calibration!$A$2:$A$4,Calibration!$B$2:$B$4,C128)</f>
        <v>402.12018156892896</v>
      </c>
      <c r="K128" s="2">
        <f>TREND(Calibration!$A$2:$A$4,Calibration!$C$2:$C$4,E128)</f>
        <v>466.00140763462468</v>
      </c>
      <c r="L128" s="2">
        <f>TREND(Calibration!$A$2:$A$4,Calibration!$D$2:$D$4,G128)</f>
        <v>530.62688359737285</v>
      </c>
    </row>
    <row r="129" spans="1:12" x14ac:dyDescent="0.25">
      <c r="A129">
        <v>633100</v>
      </c>
      <c r="B129">
        <v>15.102000240000001</v>
      </c>
      <c r="C129">
        <v>0.31718998999999998</v>
      </c>
      <c r="D129">
        <v>34.868999479999999</v>
      </c>
      <c r="E129">
        <v>0.25334999000000002</v>
      </c>
      <c r="F129">
        <v>37.623001100000003</v>
      </c>
      <c r="G129">
        <v>0.87379998000000003</v>
      </c>
      <c r="H129">
        <v>32.743999479999999</v>
      </c>
      <c r="J129" s="2">
        <f>TREND(Calibration!$A$2:$A$4,Calibration!$B$2:$B$4,C129)</f>
        <v>414.33273411557957</v>
      </c>
      <c r="K129" s="2">
        <f>TREND(Calibration!$A$2:$A$4,Calibration!$C$2:$C$4,E129)</f>
        <v>466.77217253464414</v>
      </c>
      <c r="L129" s="2">
        <f>TREND(Calibration!$A$2:$A$4,Calibration!$D$2:$D$4,G129)</f>
        <v>532.30434587704917</v>
      </c>
    </row>
    <row r="130" spans="1:12" x14ac:dyDescent="0.25">
      <c r="A130">
        <v>638098</v>
      </c>
      <c r="B130">
        <v>15.10499954</v>
      </c>
      <c r="C130">
        <v>0.31334999000000002</v>
      </c>
      <c r="D130">
        <v>34.86000061</v>
      </c>
      <c r="E130">
        <v>0.25319001000000002</v>
      </c>
      <c r="F130">
        <v>37.629001619999997</v>
      </c>
      <c r="G130">
        <v>0.86839997999999996</v>
      </c>
      <c r="H130">
        <v>32.7179985</v>
      </c>
      <c r="J130" s="2">
        <f>TREND(Calibration!$A$2:$A$4,Calibration!$B$2:$B$4,C130)</f>
        <v>397.27944580834173</v>
      </c>
      <c r="K130" s="2">
        <f>TREND(Calibration!$A$2:$A$4,Calibration!$C$2:$C$4,E130)</f>
        <v>465.53897952829288</v>
      </c>
      <c r="L130" s="2">
        <f>TREND(Calibration!$A$2:$A$4,Calibration!$D$2:$D$4,G130)</f>
        <v>528.94938404034281</v>
      </c>
    </row>
    <row r="131" spans="1:12" x14ac:dyDescent="0.25">
      <c r="A131">
        <v>643114</v>
      </c>
      <c r="B131">
        <v>15.07299995</v>
      </c>
      <c r="C131">
        <v>0.31145999000000002</v>
      </c>
      <c r="D131">
        <v>34.888000490000003</v>
      </c>
      <c r="E131">
        <v>0.25330001000000002</v>
      </c>
      <c r="F131">
        <v>37.588001249999998</v>
      </c>
      <c r="G131">
        <v>0.85809999999999997</v>
      </c>
      <c r="H131">
        <v>32.765998840000002</v>
      </c>
      <c r="J131" s="2">
        <f>TREND(Calibration!$A$2:$A$4,Calibration!$B$2:$B$4,C131)</f>
        <v>388.88603046962294</v>
      </c>
      <c r="K131" s="2">
        <f>TREND(Calibration!$A$2:$A$4,Calibration!$C$2:$C$4,E131)</f>
        <v>466.3869057109323</v>
      </c>
      <c r="L131" s="2">
        <f>TREND(Calibration!$A$2:$A$4,Calibration!$D$2:$D$4,G131)</f>
        <v>522.55011740722443</v>
      </c>
    </row>
    <row r="132" spans="1:12" x14ac:dyDescent="0.25">
      <c r="A132">
        <v>648098</v>
      </c>
      <c r="B132">
        <v>15.083000180000001</v>
      </c>
      <c r="C132">
        <v>0.31406000000000001</v>
      </c>
      <c r="D132">
        <v>34.891998289999997</v>
      </c>
      <c r="E132">
        <v>0.25330001000000002</v>
      </c>
      <c r="F132">
        <v>37.57799911</v>
      </c>
      <c r="G132">
        <v>0.86080003000000005</v>
      </c>
      <c r="H132">
        <v>32.741001130000001</v>
      </c>
      <c r="J132" s="2">
        <f>TREND(Calibration!$A$2:$A$4,Calibration!$B$2:$B$4,C132)</f>
        <v>400.43257217058681</v>
      </c>
      <c r="K132" s="2">
        <f>TREND(Calibration!$A$2:$A$4,Calibration!$C$2:$C$4,E132)</f>
        <v>466.3869057109323</v>
      </c>
      <c r="L132" s="2">
        <f>TREND(Calibration!$A$2:$A$4,Calibration!$D$2:$D$4,G132)</f>
        <v>524.22761696425459</v>
      </c>
    </row>
    <row r="133" spans="1:12" x14ac:dyDescent="0.25">
      <c r="A133">
        <v>653107</v>
      </c>
      <c r="B133">
        <v>15.07600021</v>
      </c>
      <c r="C133">
        <v>0.31334999000000002</v>
      </c>
      <c r="D133">
        <v>34.903999329999998</v>
      </c>
      <c r="E133">
        <v>0.25330001000000002</v>
      </c>
      <c r="F133">
        <v>37.641998289999997</v>
      </c>
      <c r="G133">
        <v>0.86729997000000003</v>
      </c>
      <c r="H133">
        <v>32.688999180000003</v>
      </c>
      <c r="J133" s="2">
        <f>TREND(Calibration!$A$2:$A$4,Calibration!$B$2:$B$4,C133)</f>
        <v>397.27944580834173</v>
      </c>
      <c r="K133" s="2">
        <f>TREND(Calibration!$A$2:$A$4,Calibration!$C$2:$C$4,E133)</f>
        <v>466.3869057109323</v>
      </c>
      <c r="L133" s="2">
        <f>TREND(Calibration!$A$2:$A$4,Calibration!$D$2:$D$4,G133)</f>
        <v>528.26595967552885</v>
      </c>
    </row>
    <row r="134" spans="1:12" x14ac:dyDescent="0.25">
      <c r="A134">
        <v>658098</v>
      </c>
      <c r="B134">
        <v>15.027000429999999</v>
      </c>
      <c r="C134">
        <v>0.31422000999999999</v>
      </c>
      <c r="D134">
        <v>34.891998289999997</v>
      </c>
      <c r="E134">
        <v>0.25324999999999998</v>
      </c>
      <c r="F134">
        <v>37.584999080000003</v>
      </c>
      <c r="G134">
        <v>0.86510003000000002</v>
      </c>
      <c r="H134">
        <v>32.734001159999998</v>
      </c>
      <c r="J134" s="2">
        <f>TREND(Calibration!$A$2:$A$4,Calibration!$B$2:$B$4,C134)</f>
        <v>401.14317025966011</v>
      </c>
      <c r="K134" s="2">
        <f>TREND(Calibration!$A$2:$A$4,Calibration!$C$2:$C$4,E134)</f>
        <v>466.00140763462468</v>
      </c>
      <c r="L134" s="2">
        <f>TREND(Calibration!$A$2:$A$4,Calibration!$D$2:$D$4,G134)</f>
        <v>526.89916064903923</v>
      </c>
    </row>
    <row r="135" spans="1:12" x14ac:dyDescent="0.25">
      <c r="A135">
        <v>663098</v>
      </c>
      <c r="B135">
        <v>15.05000019</v>
      </c>
      <c r="C135">
        <v>0.31226999</v>
      </c>
      <c r="D135">
        <v>34.875999450000002</v>
      </c>
      <c r="E135">
        <v>0.25330001000000002</v>
      </c>
      <c r="F135">
        <v>37.65499878</v>
      </c>
      <c r="G135">
        <v>0.88080000999999997</v>
      </c>
      <c r="H135">
        <v>32.715000150000002</v>
      </c>
      <c r="J135" s="2">
        <f>TREND(Calibration!$A$2:$A$4,Calibration!$B$2:$B$4,C135)</f>
        <v>392.48320847193077</v>
      </c>
      <c r="K135" s="2">
        <f>TREND(Calibration!$A$2:$A$4,Calibration!$C$2:$C$4,E135)</f>
        <v>466.3869057109323</v>
      </c>
      <c r="L135" s="2">
        <f>TREND(Calibration!$A$2:$A$4,Calibration!$D$2:$D$4,G135)</f>
        <v>536.65338911886397</v>
      </c>
    </row>
    <row r="136" spans="1:12" x14ac:dyDescent="0.25">
      <c r="A136">
        <v>668099</v>
      </c>
      <c r="B136">
        <v>15.005000109999999</v>
      </c>
      <c r="C136">
        <v>0.31313999999999997</v>
      </c>
      <c r="D136">
        <v>34.9109993</v>
      </c>
      <c r="E136">
        <v>0.25324999999999998</v>
      </c>
      <c r="F136">
        <v>37.571998600000001</v>
      </c>
      <c r="G136">
        <v>0.87379998000000003</v>
      </c>
      <c r="H136">
        <v>32.743999479999999</v>
      </c>
      <c r="J136" s="2">
        <f>TREND(Calibration!$A$2:$A$4,Calibration!$B$2:$B$4,C136)</f>
        <v>396.34688851364422</v>
      </c>
      <c r="K136" s="2">
        <f>TREND(Calibration!$A$2:$A$4,Calibration!$C$2:$C$4,E136)</f>
        <v>466.00140763462468</v>
      </c>
      <c r="L136" s="2">
        <f>TREND(Calibration!$A$2:$A$4,Calibration!$D$2:$D$4,G136)</f>
        <v>532.30434587704917</v>
      </c>
    </row>
    <row r="137" spans="1:12" x14ac:dyDescent="0.25">
      <c r="A137">
        <v>673108</v>
      </c>
      <c r="B137">
        <v>14.99199963</v>
      </c>
      <c r="C137">
        <v>0.31546000000000002</v>
      </c>
      <c r="D137">
        <v>34.895000459999999</v>
      </c>
      <c r="E137">
        <v>0.25330001000000002</v>
      </c>
      <c r="F137">
        <v>37.60400009</v>
      </c>
      <c r="G137">
        <v>0.87159997</v>
      </c>
      <c r="H137">
        <v>32.770000459999999</v>
      </c>
      <c r="J137" s="2">
        <f>TREND(Calibration!$A$2:$A$4,Calibration!$B$2:$B$4,C137)</f>
        <v>406.64991686593407</v>
      </c>
      <c r="K137" s="2">
        <f>TREND(Calibration!$A$2:$A$4,Calibration!$C$2:$C$4,E137)</f>
        <v>466.3869057109323</v>
      </c>
      <c r="L137" s="2">
        <f>TREND(Calibration!$A$2:$A$4,Calibration!$D$2:$D$4,G137)</f>
        <v>530.9375033603136</v>
      </c>
    </row>
    <row r="138" spans="1:12" x14ac:dyDescent="0.25">
      <c r="A138">
        <v>678108</v>
      </c>
      <c r="B138">
        <v>15.005000109999999</v>
      </c>
      <c r="C138">
        <v>0.31237999</v>
      </c>
      <c r="D138">
        <v>34.888000490000003</v>
      </c>
      <c r="E138">
        <v>0.25330001000000002</v>
      </c>
      <c r="F138">
        <v>37.636001589999999</v>
      </c>
      <c r="G138">
        <v>0.87760000999999999</v>
      </c>
      <c r="H138">
        <v>32.770000459999999</v>
      </c>
      <c r="J138" s="2">
        <f>TREND(Calibration!$A$2:$A$4,Calibration!$B$2:$B$4,C138)</f>
        <v>392.9717141265653</v>
      </c>
      <c r="K138" s="2">
        <f>TREND(Calibration!$A$2:$A$4,Calibration!$C$2:$C$4,E138)</f>
        <v>466.3869057109323</v>
      </c>
      <c r="L138" s="2">
        <f>TREND(Calibration!$A$2:$A$4,Calibration!$D$2:$D$4,G138)</f>
        <v>534.66526358600095</v>
      </c>
    </row>
    <row r="139" spans="1:12" x14ac:dyDescent="0.25">
      <c r="A139">
        <v>683098</v>
      </c>
      <c r="B139">
        <v>15.05000019</v>
      </c>
      <c r="C139">
        <v>0.31525001000000002</v>
      </c>
      <c r="D139">
        <v>34.923999790000003</v>
      </c>
      <c r="E139">
        <v>0.25356999000000002</v>
      </c>
      <c r="F139">
        <v>37.645000459999999</v>
      </c>
      <c r="G139">
        <v>0.88029999000000003</v>
      </c>
      <c r="H139">
        <v>32.688999180000003</v>
      </c>
      <c r="J139" s="2">
        <f>TREND(Calibration!$A$2:$A$4,Calibration!$B$2:$B$4,C139)</f>
        <v>405.71735957123701</v>
      </c>
      <c r="K139" s="2">
        <f>TREND(Calibration!$A$2:$A$4,Calibration!$C$2:$C$4,E139)</f>
        <v>468.46802489992274</v>
      </c>
      <c r="L139" s="2">
        <f>TREND(Calibration!$A$2:$A$4,Calibration!$D$2:$D$4,G139)</f>
        <v>536.3427320785695</v>
      </c>
    </row>
    <row r="140" spans="1:12" x14ac:dyDescent="0.25">
      <c r="A140">
        <v>688107</v>
      </c>
      <c r="B140">
        <v>15.06999969</v>
      </c>
      <c r="C140">
        <v>0.31275999999999998</v>
      </c>
      <c r="D140">
        <v>34.866001130000001</v>
      </c>
      <c r="E140">
        <v>0.25422001</v>
      </c>
      <c r="F140">
        <v>37.647998809999997</v>
      </c>
      <c r="G140">
        <v>0.88510001000000005</v>
      </c>
      <c r="H140">
        <v>32.743999479999999</v>
      </c>
      <c r="J140" s="2">
        <f>TREND(Calibration!$A$2:$A$4,Calibration!$B$2:$B$4,C140)</f>
        <v>394.65932352490722</v>
      </c>
      <c r="K140" s="2">
        <f>TREND(Calibration!$A$2:$A$4,Calibration!$C$2:$C$4,E140)</f>
        <v>473.47865196573298</v>
      </c>
      <c r="L140" s="2">
        <f>TREND(Calibration!$A$2:$A$4,Calibration!$D$2:$D$4,G140)</f>
        <v>539.32493280364872</v>
      </c>
    </row>
    <row r="141" spans="1:12" x14ac:dyDescent="0.25">
      <c r="A141">
        <v>693097</v>
      </c>
      <c r="B141">
        <v>15.065999980000001</v>
      </c>
      <c r="C141">
        <v>0.31114000000000003</v>
      </c>
      <c r="D141">
        <v>34.897998809999997</v>
      </c>
      <c r="E141">
        <v>0.25422001</v>
      </c>
      <c r="F141">
        <v>37.588001249999998</v>
      </c>
      <c r="G141">
        <v>0.88300002</v>
      </c>
      <c r="H141">
        <v>32.811000819999997</v>
      </c>
      <c r="J141" s="2">
        <f>TREND(Calibration!$A$2:$A$4,Calibration!$B$2:$B$4,C141)</f>
        <v>387.46496752029134</v>
      </c>
      <c r="K141" s="2">
        <f>TREND(Calibration!$A$2:$A$4,Calibration!$C$2:$C$4,E141)</f>
        <v>473.47865196573298</v>
      </c>
      <c r="L141" s="2">
        <f>TREND(Calibration!$A$2:$A$4,Calibration!$D$2:$D$4,G141)</f>
        <v>538.02023163559954</v>
      </c>
    </row>
    <row r="142" spans="1:12" x14ac:dyDescent="0.25">
      <c r="A142">
        <v>698099</v>
      </c>
      <c r="B142">
        <v>15.088999749999999</v>
      </c>
      <c r="C142">
        <v>0.30935001000000001</v>
      </c>
      <c r="D142">
        <v>34.884998320000001</v>
      </c>
      <c r="E142">
        <v>0.25492000999999997</v>
      </c>
      <c r="F142">
        <v>37.60400009</v>
      </c>
      <c r="G142">
        <v>0.88239997999999997</v>
      </c>
      <c r="H142">
        <v>32.79499817</v>
      </c>
      <c r="J142" s="2">
        <f>TREND(Calibration!$A$2:$A$4,Calibration!$B$2:$B$4,C142)</f>
        <v>379.51569264084515</v>
      </c>
      <c r="K142" s="2">
        <f>TREND(Calibration!$A$2:$A$4,Calibration!$C$2:$C$4,E142)</f>
        <v>478.87454585525529</v>
      </c>
      <c r="L142" s="2">
        <f>TREND(Calibration!$A$2:$A$4,Calibration!$D$2:$D$4,G142)</f>
        <v>537.64743324661856</v>
      </c>
    </row>
    <row r="143" spans="1:12" x14ac:dyDescent="0.25">
      <c r="A143">
        <v>703098</v>
      </c>
      <c r="B143">
        <v>15.09200001</v>
      </c>
      <c r="C143">
        <v>0.31211000999999999</v>
      </c>
      <c r="D143">
        <v>34.844001769999998</v>
      </c>
      <c r="E143">
        <v>0.25529998999999998</v>
      </c>
      <c r="F143">
        <v>37.638999939999998</v>
      </c>
      <c r="G143">
        <v>0.88620001000000004</v>
      </c>
      <c r="H143">
        <v>32.789001460000001</v>
      </c>
      <c r="J143" s="2">
        <f>TREND(Calibration!$A$2:$A$4,Calibration!$B$2:$B$4,C143)</f>
        <v>391.77274361167247</v>
      </c>
      <c r="K143" s="2">
        <f>TREND(Calibration!$A$2:$A$4,Calibration!$C$2:$C$4,E143)</f>
        <v>481.80359122688492</v>
      </c>
      <c r="L143" s="2">
        <f>TREND(Calibration!$A$2:$A$4,Calibration!$D$2:$D$4,G143)</f>
        <v>540.00835095557034</v>
      </c>
    </row>
    <row r="144" spans="1:12" x14ac:dyDescent="0.25">
      <c r="A144">
        <v>708099</v>
      </c>
      <c r="B144">
        <v>15.10900021</v>
      </c>
      <c r="C144">
        <v>0.31584001</v>
      </c>
      <c r="D144">
        <v>34.872001650000001</v>
      </c>
      <c r="E144">
        <v>0.25551998999999997</v>
      </c>
      <c r="F144">
        <v>37.65499878</v>
      </c>
      <c r="G144">
        <v>0.89480000999999998</v>
      </c>
      <c r="H144">
        <v>32.79499817</v>
      </c>
      <c r="J144" s="2">
        <f>TREND(Calibration!$A$2:$A$4,Calibration!$B$2:$B$4,C144)</f>
        <v>408.33752626427622</v>
      </c>
      <c r="K144" s="2">
        <f>TREND(Calibration!$A$2:$A$4,Calibration!$C$2:$C$4,E144)</f>
        <v>483.49944359216352</v>
      </c>
      <c r="L144" s="2">
        <f>TREND(Calibration!$A$2:$A$4,Calibration!$D$2:$D$4,G144)</f>
        <v>545.35143832513972</v>
      </c>
    </row>
    <row r="145" spans="1:12" x14ac:dyDescent="0.25">
      <c r="A145">
        <v>713097</v>
      </c>
      <c r="B145">
        <v>15.06999969</v>
      </c>
      <c r="C145">
        <v>0.31664999999999999</v>
      </c>
      <c r="D145">
        <v>34.862998959999999</v>
      </c>
      <c r="E145">
        <v>0.25545999000000003</v>
      </c>
      <c r="F145">
        <v>37.636001589999999</v>
      </c>
      <c r="G145">
        <v>0.89590000999999997</v>
      </c>
      <c r="H145">
        <v>32.69900131</v>
      </c>
      <c r="J145" s="2">
        <f>TREND(Calibration!$A$2:$A$4,Calibration!$B$2:$B$4,C145)</f>
        <v>411.93465985697912</v>
      </c>
      <c r="K145" s="2">
        <f>TREND(Calibration!$A$2:$A$4,Calibration!$C$2:$C$4,E145)</f>
        <v>483.03693840163328</v>
      </c>
      <c r="L145" s="2">
        <f>TREND(Calibration!$A$2:$A$4,Calibration!$D$2:$D$4,G145)</f>
        <v>546.03485647706134</v>
      </c>
    </row>
    <row r="146" spans="1:12" x14ac:dyDescent="0.25">
      <c r="A146">
        <v>718098</v>
      </c>
      <c r="B146">
        <v>15.03100014</v>
      </c>
      <c r="C146">
        <v>0.31595001</v>
      </c>
      <c r="D146">
        <v>34.901000979999999</v>
      </c>
      <c r="E146">
        <v>0.25529998999999998</v>
      </c>
      <c r="F146">
        <v>37.606998439999998</v>
      </c>
      <c r="G146">
        <v>0.88940001000000002</v>
      </c>
      <c r="H146">
        <v>32.676998140000002</v>
      </c>
      <c r="J146" s="2">
        <f>TREND(Calibration!$A$2:$A$4,Calibration!$B$2:$B$4,C146)</f>
        <v>408.82603191891053</v>
      </c>
      <c r="K146" s="2">
        <f>TREND(Calibration!$A$2:$A$4,Calibration!$C$2:$C$4,E146)</f>
        <v>481.80359122688492</v>
      </c>
      <c r="L146" s="2">
        <f>TREND(Calibration!$A$2:$A$4,Calibration!$D$2:$D$4,G146)</f>
        <v>541.99647648843336</v>
      </c>
    </row>
    <row r="147" spans="1:12" x14ac:dyDescent="0.25">
      <c r="A147">
        <v>723099</v>
      </c>
      <c r="B147">
        <v>15.01799965</v>
      </c>
      <c r="C147">
        <v>0.31373000000000001</v>
      </c>
      <c r="D147">
        <v>34.866001130000001</v>
      </c>
      <c r="E147">
        <v>0.25525001000000003</v>
      </c>
      <c r="F147">
        <v>37.612998959999999</v>
      </c>
      <c r="G147">
        <v>0.89480000999999998</v>
      </c>
      <c r="H147">
        <v>32.666999820000001</v>
      </c>
      <c r="J147" s="2">
        <f>TREND(Calibration!$A$2:$A$4,Calibration!$B$2:$B$4,C147)</f>
        <v>398.96705520668365</v>
      </c>
      <c r="K147" s="2">
        <f>TREND(Calibration!$A$2:$A$4,Calibration!$C$2:$C$4,E147)</f>
        <v>481.41832440317353</v>
      </c>
      <c r="L147" s="2">
        <f>TREND(Calibration!$A$2:$A$4,Calibration!$D$2:$D$4,G147)</f>
        <v>545.35143832513972</v>
      </c>
    </row>
    <row r="148" spans="1:12" x14ac:dyDescent="0.25">
      <c r="A148">
        <v>728098</v>
      </c>
      <c r="B148">
        <v>15.024000170000001</v>
      </c>
      <c r="C148">
        <v>0.31373000000000001</v>
      </c>
      <c r="D148">
        <v>34.891998289999997</v>
      </c>
      <c r="E148">
        <v>0.25497999999999998</v>
      </c>
      <c r="F148">
        <v>37.575000760000002</v>
      </c>
      <c r="G148">
        <v>0.89480000999999998</v>
      </c>
      <c r="H148">
        <v>32.618999479999999</v>
      </c>
      <c r="J148" s="2">
        <f>TREND(Calibration!$A$2:$A$4,Calibration!$B$2:$B$4,C148)</f>
        <v>398.96705520668365</v>
      </c>
      <c r="K148" s="2">
        <f>TREND(Calibration!$A$2:$A$4,Calibration!$C$2:$C$4,E148)</f>
        <v>479.33697396158755</v>
      </c>
      <c r="L148" s="2">
        <f>TREND(Calibration!$A$2:$A$4,Calibration!$D$2:$D$4,G148)</f>
        <v>545.35143832513972</v>
      </c>
    </row>
    <row r="149" spans="1:12" x14ac:dyDescent="0.25">
      <c r="A149">
        <v>733110</v>
      </c>
      <c r="B149">
        <v>15.01399994</v>
      </c>
      <c r="C149">
        <v>0.31551998999999997</v>
      </c>
      <c r="D149">
        <v>34.875999450000002</v>
      </c>
      <c r="E149">
        <v>0.25497999999999998</v>
      </c>
      <c r="F149">
        <v>37.558998109999997</v>
      </c>
      <c r="G149">
        <v>0.88940001000000002</v>
      </c>
      <c r="H149">
        <v>32.653999329999998</v>
      </c>
      <c r="J149" s="2">
        <f>TREND(Calibration!$A$2:$A$4,Calibration!$B$2:$B$4,C149)</f>
        <v>406.91633008612962</v>
      </c>
      <c r="K149" s="2">
        <f>TREND(Calibration!$A$2:$A$4,Calibration!$C$2:$C$4,E149)</f>
        <v>479.33697396158755</v>
      </c>
      <c r="L149" s="2">
        <f>TREND(Calibration!$A$2:$A$4,Calibration!$D$2:$D$4,G149)</f>
        <v>541.99647648843336</v>
      </c>
    </row>
    <row r="150" spans="1:12" x14ac:dyDescent="0.25">
      <c r="A150">
        <v>738099</v>
      </c>
      <c r="B150">
        <v>15.01799965</v>
      </c>
      <c r="C150">
        <v>0.31606001</v>
      </c>
      <c r="D150">
        <v>34.855998990000003</v>
      </c>
      <c r="E150">
        <v>0.25422001</v>
      </c>
      <c r="F150">
        <v>37.562999730000001</v>
      </c>
      <c r="G150">
        <v>0.88940001000000002</v>
      </c>
      <c r="H150">
        <v>32.701999659999998</v>
      </c>
      <c r="J150" s="2">
        <f>TREND(Calibration!$A$2:$A$4,Calibration!$B$2:$B$4,C150)</f>
        <v>409.31453757354507</v>
      </c>
      <c r="K150" s="2">
        <f>TREND(Calibration!$A$2:$A$4,Calibration!$C$2:$C$4,E150)</f>
        <v>473.47865196573298</v>
      </c>
      <c r="L150" s="2">
        <f>TREND(Calibration!$A$2:$A$4,Calibration!$D$2:$D$4,G150)</f>
        <v>541.99647648843336</v>
      </c>
    </row>
    <row r="151" spans="1:12" x14ac:dyDescent="0.25">
      <c r="A151">
        <v>743098</v>
      </c>
      <c r="B151">
        <v>15.027000429999999</v>
      </c>
      <c r="C151">
        <v>0.31529998999999997</v>
      </c>
      <c r="D151">
        <v>34.86000061</v>
      </c>
      <c r="E151">
        <v>0.25437999</v>
      </c>
      <c r="F151">
        <v>37.601001740000001</v>
      </c>
      <c r="G151">
        <v>0.89700000999999996</v>
      </c>
      <c r="H151">
        <v>32.724998470000003</v>
      </c>
      <c r="J151" s="2">
        <f>TREND(Calibration!$A$2:$A$4,Calibration!$B$2:$B$4,C151)</f>
        <v>405.93931877686077</v>
      </c>
      <c r="K151" s="2">
        <f>TREND(Calibration!$A$2:$A$4,Calibration!$C$2:$C$4,E151)</f>
        <v>474.71184497208424</v>
      </c>
      <c r="L151" s="2">
        <f>TREND(Calibration!$A$2:$A$4,Calibration!$D$2:$D$4,G151)</f>
        <v>546.71827462898307</v>
      </c>
    </row>
    <row r="152" spans="1:12" x14ac:dyDescent="0.25">
      <c r="A152">
        <v>748099</v>
      </c>
      <c r="B152">
        <v>15.04399967</v>
      </c>
      <c r="C152">
        <v>0.31253998999999999</v>
      </c>
      <c r="D152">
        <v>34.866001130000001</v>
      </c>
      <c r="E152">
        <v>0.25395000000000001</v>
      </c>
      <c r="F152">
        <v>37.623001100000003</v>
      </c>
      <c r="G152">
        <v>0.90079998999999999</v>
      </c>
      <c r="H152">
        <v>32.66999817</v>
      </c>
      <c r="J152" s="2">
        <f>TREND(Calibration!$A$2:$A$4,Calibration!$B$2:$B$4,C152)</f>
        <v>393.68226780603345</v>
      </c>
      <c r="K152" s="2">
        <f>TREND(Calibration!$A$2:$A$4,Calibration!$C$2:$C$4,E152)</f>
        <v>471.39730152414745</v>
      </c>
      <c r="L152" s="2">
        <f>TREND(Calibration!$A$2:$A$4,Calibration!$D$2:$D$4,G152)</f>
        <v>549.07916127347335</v>
      </c>
    </row>
    <row r="153" spans="1:12" x14ac:dyDescent="0.25">
      <c r="A153">
        <v>753099</v>
      </c>
      <c r="B153">
        <v>15.04399967</v>
      </c>
      <c r="C153">
        <v>0.31384000000000001</v>
      </c>
      <c r="D153">
        <v>34.881999970000003</v>
      </c>
      <c r="E153">
        <v>0.25395000000000001</v>
      </c>
      <c r="F153">
        <v>37.584999080000003</v>
      </c>
      <c r="G153">
        <v>0.90350001999999996</v>
      </c>
      <c r="H153">
        <v>32.765998840000002</v>
      </c>
      <c r="J153" s="2">
        <f>TREND(Calibration!$A$2:$A$4,Calibration!$B$2:$B$4,C153)</f>
        <v>399.45556086131796</v>
      </c>
      <c r="K153" s="2">
        <f>TREND(Calibration!$A$2:$A$4,Calibration!$C$2:$C$4,E153)</f>
        <v>471.39730152414745</v>
      </c>
      <c r="L153" s="2">
        <f>TREND(Calibration!$A$2:$A$4,Calibration!$D$2:$D$4,G153)</f>
        <v>550.75666083050339</v>
      </c>
    </row>
    <row r="154" spans="1:12" x14ac:dyDescent="0.25">
      <c r="A154">
        <v>758097</v>
      </c>
      <c r="B154">
        <v>15.036999700000001</v>
      </c>
      <c r="C154">
        <v>0.31735000000000002</v>
      </c>
      <c r="D154">
        <v>34.86000061</v>
      </c>
      <c r="E154">
        <v>0.25362000000000001</v>
      </c>
      <c r="F154">
        <v>37.647998809999997</v>
      </c>
      <c r="G154">
        <v>0.90460001999999995</v>
      </c>
      <c r="H154">
        <v>32.741001130000001</v>
      </c>
      <c r="J154" s="2">
        <f>TREND(Calibration!$A$2:$A$4,Calibration!$B$2:$B$4,C154)</f>
        <v>415.04333220465287</v>
      </c>
      <c r="K154" s="2">
        <f>TREND(Calibration!$A$2:$A$4,Calibration!$C$2:$C$4,E154)</f>
        <v>468.85352297622967</v>
      </c>
      <c r="L154" s="2">
        <f>TREND(Calibration!$A$2:$A$4,Calibration!$D$2:$D$4,G154)</f>
        <v>551.44007898242501</v>
      </c>
    </row>
    <row r="155" spans="1:12" x14ac:dyDescent="0.25">
      <c r="A155">
        <v>763111</v>
      </c>
      <c r="B155">
        <v>14.99800014</v>
      </c>
      <c r="C155">
        <v>0.31302999999999997</v>
      </c>
      <c r="D155">
        <v>34.875999450000002</v>
      </c>
      <c r="E155">
        <v>0.25362000000000001</v>
      </c>
      <c r="F155">
        <v>37.606998439999998</v>
      </c>
      <c r="G155">
        <v>0.89920001999999999</v>
      </c>
      <c r="H155">
        <v>32.676998140000002</v>
      </c>
      <c r="J155" s="2">
        <f>TREND(Calibration!$A$2:$A$4,Calibration!$B$2:$B$4,C155)</f>
        <v>395.85838285900991</v>
      </c>
      <c r="K155" s="2">
        <f>TREND(Calibration!$A$2:$A$4,Calibration!$C$2:$C$4,E155)</f>
        <v>468.85352297622967</v>
      </c>
      <c r="L155" s="2">
        <f>TREND(Calibration!$A$2:$A$4,Calibration!$D$2:$D$4,G155)</f>
        <v>548.08511714571875</v>
      </c>
    </row>
    <row r="156" spans="1:12" x14ac:dyDescent="0.25">
      <c r="A156">
        <v>768098</v>
      </c>
      <c r="B156">
        <v>15.00800037</v>
      </c>
      <c r="C156">
        <v>0.31270998999999999</v>
      </c>
      <c r="D156">
        <v>34.872001650000001</v>
      </c>
      <c r="E156">
        <v>0.25334999000000002</v>
      </c>
      <c r="F156">
        <v>37.575000760000002</v>
      </c>
      <c r="G156">
        <v>0.89969999</v>
      </c>
      <c r="H156">
        <v>32.715000150000002</v>
      </c>
      <c r="J156" s="2">
        <f>TREND(Calibration!$A$2:$A$4,Calibration!$B$2:$B$4,C156)</f>
        <v>394.43723109046846</v>
      </c>
      <c r="K156" s="2">
        <f>TREND(Calibration!$A$2:$A$4,Calibration!$C$2:$C$4,E156)</f>
        <v>466.77217253464414</v>
      </c>
      <c r="L156" s="2">
        <f>TREND(Calibration!$A$2:$A$4,Calibration!$D$2:$D$4,G156)</f>
        <v>548.39574312155173</v>
      </c>
    </row>
    <row r="157" spans="1:12" x14ac:dyDescent="0.25">
      <c r="A157">
        <v>773098</v>
      </c>
      <c r="B157">
        <v>15.057000159999999</v>
      </c>
      <c r="C157">
        <v>0.31437999</v>
      </c>
      <c r="D157">
        <v>34.875999450000002</v>
      </c>
      <c r="E157">
        <v>0.25319001000000002</v>
      </c>
      <c r="F157">
        <v>37.619998930000001</v>
      </c>
      <c r="G157">
        <v>0.90399998000000004</v>
      </c>
      <c r="H157">
        <v>32.756999970000003</v>
      </c>
      <c r="J157" s="2">
        <f>TREND(Calibration!$A$2:$A$4,Calibration!$B$2:$B$4,C157)</f>
        <v>401.85363511991841</v>
      </c>
      <c r="K157" s="2">
        <f>TREND(Calibration!$A$2:$A$4,Calibration!$C$2:$C$4,E157)</f>
        <v>465.53897952829288</v>
      </c>
      <c r="L157" s="2">
        <f>TREND(Calibration!$A$2:$A$4,Calibration!$D$2:$D$4,G157)</f>
        <v>551.06728059344414</v>
      </c>
    </row>
    <row r="158" spans="1:12" x14ac:dyDescent="0.25">
      <c r="A158">
        <v>778097</v>
      </c>
      <c r="B158">
        <v>15.088999749999999</v>
      </c>
      <c r="C158">
        <v>0.31507998999999998</v>
      </c>
      <c r="D158">
        <v>34.866001130000001</v>
      </c>
      <c r="E158">
        <v>0.25297998999999999</v>
      </c>
      <c r="F158">
        <v>37.625999450000002</v>
      </c>
      <c r="G158">
        <v>0.89859997999999996</v>
      </c>
      <c r="H158">
        <v>32.653999329999998</v>
      </c>
      <c r="J158" s="2">
        <f>TREND(Calibration!$A$2:$A$4,Calibration!$B$2:$B$4,C158)</f>
        <v>404.96230746759193</v>
      </c>
      <c r="K158" s="2">
        <f>TREND(Calibration!$A$2:$A$4,Calibration!$C$2:$C$4,E158)</f>
        <v>463.92005719303916</v>
      </c>
      <c r="L158" s="2">
        <f>TREND(Calibration!$A$2:$A$4,Calibration!$D$2:$D$4,G158)</f>
        <v>547.71231875673766</v>
      </c>
    </row>
    <row r="159" spans="1:12" x14ac:dyDescent="0.25">
      <c r="A159">
        <v>783098</v>
      </c>
      <c r="B159">
        <v>15.135000229999999</v>
      </c>
      <c r="C159">
        <v>0.31459999</v>
      </c>
      <c r="D159">
        <v>34.891998289999997</v>
      </c>
      <c r="E159">
        <v>0.25297998999999999</v>
      </c>
      <c r="F159">
        <v>37.612998959999999</v>
      </c>
      <c r="G159">
        <v>0.89590000999999997</v>
      </c>
      <c r="H159">
        <v>32.659999849999998</v>
      </c>
      <c r="J159" s="2">
        <f>TREND(Calibration!$A$2:$A$4,Calibration!$B$2:$B$4,C159)</f>
        <v>402.83064642918725</v>
      </c>
      <c r="K159" s="2">
        <f>TREND(Calibration!$A$2:$A$4,Calibration!$C$2:$C$4,E159)</f>
        <v>463.92005719303916</v>
      </c>
      <c r="L159" s="2">
        <f>TREND(Calibration!$A$2:$A$4,Calibration!$D$2:$D$4,G159)</f>
        <v>546.03485647706134</v>
      </c>
    </row>
    <row r="160" spans="1:12" x14ac:dyDescent="0.25">
      <c r="A160">
        <v>788098</v>
      </c>
      <c r="B160">
        <v>15.11200047</v>
      </c>
      <c r="C160">
        <v>0.31114000000000003</v>
      </c>
      <c r="D160">
        <v>34.9109993</v>
      </c>
      <c r="E160">
        <v>0.25302999999999998</v>
      </c>
      <c r="F160">
        <v>37.590999600000004</v>
      </c>
      <c r="G160">
        <v>0.89539999000000003</v>
      </c>
      <c r="H160">
        <v>32.640998840000002</v>
      </c>
      <c r="J160" s="2">
        <f>TREND(Calibration!$A$2:$A$4,Calibration!$B$2:$B$4,C160)</f>
        <v>387.46496752029134</v>
      </c>
      <c r="K160" s="2">
        <f>TREND(Calibration!$A$2:$A$4,Calibration!$C$2:$C$4,E160)</f>
        <v>464.30555526934631</v>
      </c>
      <c r="L160" s="2">
        <f>TREND(Calibration!$A$2:$A$4,Calibration!$D$2:$D$4,G160)</f>
        <v>545.72419943676698</v>
      </c>
    </row>
    <row r="161" spans="1:12" x14ac:dyDescent="0.25">
      <c r="A161">
        <v>793098</v>
      </c>
      <c r="B161">
        <v>15.09200001</v>
      </c>
      <c r="C161">
        <v>0.31595001</v>
      </c>
      <c r="D161">
        <v>34.891998289999997</v>
      </c>
      <c r="E161">
        <v>0.25334999000000002</v>
      </c>
      <c r="F161">
        <v>37.558998109999997</v>
      </c>
      <c r="G161">
        <v>0.90189998999999998</v>
      </c>
      <c r="H161">
        <v>32.6570015</v>
      </c>
      <c r="J161" s="2">
        <f>TREND(Calibration!$A$2:$A$4,Calibration!$B$2:$B$4,C161)</f>
        <v>408.82603191891053</v>
      </c>
      <c r="K161" s="2">
        <f>TREND(Calibration!$A$2:$A$4,Calibration!$C$2:$C$4,E161)</f>
        <v>466.77217253464414</v>
      </c>
      <c r="L161" s="2">
        <f>TREND(Calibration!$A$2:$A$4,Calibration!$D$2:$D$4,G161)</f>
        <v>549.76257942539507</v>
      </c>
    </row>
    <row r="162" spans="1:12" x14ac:dyDescent="0.25">
      <c r="A162">
        <v>798108</v>
      </c>
      <c r="B162">
        <v>15.06000042</v>
      </c>
      <c r="C162">
        <v>0.31330001000000002</v>
      </c>
      <c r="D162">
        <v>34.881999970000003</v>
      </c>
      <c r="E162">
        <v>0.25362000000000001</v>
      </c>
      <c r="F162">
        <v>37.54700089</v>
      </c>
      <c r="G162">
        <v>0.90079998999999999</v>
      </c>
      <c r="H162">
        <v>32.686000819999997</v>
      </c>
      <c r="J162" s="2">
        <f>TREND(Calibration!$A$2:$A$4,Calibration!$B$2:$B$4,C162)</f>
        <v>397.05748660271774</v>
      </c>
      <c r="K162" s="2">
        <f>TREND(Calibration!$A$2:$A$4,Calibration!$C$2:$C$4,E162)</f>
        <v>468.85352297622967</v>
      </c>
      <c r="L162" s="2">
        <f>TREND(Calibration!$A$2:$A$4,Calibration!$D$2:$D$4,G162)</f>
        <v>549.07916127347335</v>
      </c>
    </row>
    <row r="163" spans="1:12" x14ac:dyDescent="0.25">
      <c r="A163">
        <v>803098</v>
      </c>
      <c r="B163">
        <v>15.04699993</v>
      </c>
      <c r="C163">
        <v>0.31222000999999999</v>
      </c>
      <c r="D163">
        <v>34.868999479999999</v>
      </c>
      <c r="E163">
        <v>0.25362000000000001</v>
      </c>
      <c r="F163">
        <v>37.584999080000003</v>
      </c>
      <c r="G163">
        <v>0.89539999000000003</v>
      </c>
      <c r="H163">
        <v>32.712001800000003</v>
      </c>
      <c r="J163" s="2">
        <f>TREND(Calibration!$A$2:$A$4,Calibration!$B$2:$B$4,C163)</f>
        <v>392.26124926630678</v>
      </c>
      <c r="K163" s="2">
        <f>TREND(Calibration!$A$2:$A$4,Calibration!$C$2:$C$4,E163)</f>
        <v>468.85352297622967</v>
      </c>
      <c r="L163" s="2">
        <f>TREND(Calibration!$A$2:$A$4,Calibration!$D$2:$D$4,G163)</f>
        <v>545.72419943676698</v>
      </c>
    </row>
    <row r="164" spans="1:12" x14ac:dyDescent="0.25">
      <c r="A164">
        <v>808098</v>
      </c>
      <c r="B164">
        <v>15.06299973</v>
      </c>
      <c r="C164">
        <v>0.31134999000000002</v>
      </c>
      <c r="D164">
        <v>34.837001800000003</v>
      </c>
      <c r="E164">
        <v>0.25362000000000001</v>
      </c>
      <c r="F164">
        <v>37.601001740000001</v>
      </c>
      <c r="G164">
        <v>0.9073</v>
      </c>
      <c r="H164">
        <v>32.756999970000003</v>
      </c>
      <c r="J164" s="2">
        <f>TREND(Calibration!$A$2:$A$4,Calibration!$B$2:$B$4,C164)</f>
        <v>388.3975248149884</v>
      </c>
      <c r="K164" s="2">
        <f>TREND(Calibration!$A$2:$A$4,Calibration!$C$2:$C$4,E164)</f>
        <v>468.85352297622967</v>
      </c>
      <c r="L164" s="2">
        <f>TREND(Calibration!$A$2:$A$4,Calibration!$D$2:$D$4,G164)</f>
        <v>553.11754747499367</v>
      </c>
    </row>
    <row r="165" spans="1:12" x14ac:dyDescent="0.25">
      <c r="A165">
        <v>813099</v>
      </c>
      <c r="B165">
        <v>15.04699993</v>
      </c>
      <c r="C165">
        <v>0.31222000999999999</v>
      </c>
      <c r="D165">
        <v>34.844001769999998</v>
      </c>
      <c r="E165">
        <v>0.25356999000000002</v>
      </c>
      <c r="F165">
        <v>37.60400009</v>
      </c>
      <c r="G165">
        <v>0.91540003000000003</v>
      </c>
      <c r="H165">
        <v>32.759998320000001</v>
      </c>
      <c r="J165" s="2">
        <f>TREND(Calibration!$A$2:$A$4,Calibration!$B$2:$B$4,C165)</f>
        <v>392.26124926630678</v>
      </c>
      <c r="K165" s="2">
        <f>TREND(Calibration!$A$2:$A$4,Calibration!$C$2:$C$4,E165)</f>
        <v>468.46802489992274</v>
      </c>
      <c r="L165" s="2">
        <f>TREND(Calibration!$A$2:$A$4,Calibration!$D$2:$D$4,G165)</f>
        <v>558.1500088687302</v>
      </c>
    </row>
    <row r="166" spans="1:12" x14ac:dyDescent="0.25">
      <c r="A166">
        <v>818098</v>
      </c>
      <c r="B166">
        <v>15.053000450000001</v>
      </c>
      <c r="C166">
        <v>0.31233000999999999</v>
      </c>
      <c r="D166">
        <v>34.844001769999998</v>
      </c>
      <c r="E166">
        <v>0.25330001000000002</v>
      </c>
      <c r="F166">
        <v>37.619998930000001</v>
      </c>
      <c r="G166">
        <v>0.91210002000000001</v>
      </c>
      <c r="H166">
        <v>32.763000490000003</v>
      </c>
      <c r="J166" s="2">
        <f>TREND(Calibration!$A$2:$A$4,Calibration!$B$2:$B$4,C166)</f>
        <v>392.74975492094131</v>
      </c>
      <c r="K166" s="2">
        <f>TREND(Calibration!$A$2:$A$4,Calibration!$C$2:$C$4,E166)</f>
        <v>466.3869057109323</v>
      </c>
      <c r="L166" s="2">
        <f>TREND(Calibration!$A$2:$A$4,Calibration!$D$2:$D$4,G166)</f>
        <v>556.0997482000729</v>
      </c>
    </row>
    <row r="167" spans="1:12" x14ac:dyDescent="0.25">
      <c r="A167">
        <v>823098</v>
      </c>
      <c r="B167">
        <v>15.024000170000001</v>
      </c>
      <c r="C167">
        <v>0.31134999000000002</v>
      </c>
      <c r="D167">
        <v>34.891998289999997</v>
      </c>
      <c r="E167">
        <v>0.25330001000000002</v>
      </c>
      <c r="F167">
        <v>37.636001589999999</v>
      </c>
      <c r="G167">
        <v>0.91000002999999996</v>
      </c>
      <c r="H167">
        <v>32.715000150000002</v>
      </c>
      <c r="J167" s="2">
        <f>TREND(Calibration!$A$2:$A$4,Calibration!$B$2:$B$4,C167)</f>
        <v>388.3975248149884</v>
      </c>
      <c r="K167" s="2">
        <f>TREND(Calibration!$A$2:$A$4,Calibration!$C$2:$C$4,E167)</f>
        <v>466.3869057109323</v>
      </c>
      <c r="L167" s="2">
        <f>TREND(Calibration!$A$2:$A$4,Calibration!$D$2:$D$4,G167)</f>
        <v>554.79504703202372</v>
      </c>
    </row>
    <row r="168" spans="1:12" x14ac:dyDescent="0.25">
      <c r="A168">
        <v>828099</v>
      </c>
      <c r="B168">
        <v>15.03100014</v>
      </c>
      <c r="C168">
        <v>0.31248999</v>
      </c>
      <c r="D168">
        <v>34.903999329999998</v>
      </c>
      <c r="E168">
        <v>0.25291999999999998</v>
      </c>
      <c r="F168">
        <v>37.623001100000003</v>
      </c>
      <c r="G168">
        <v>0.91700000000000004</v>
      </c>
      <c r="H168">
        <v>32.701999659999998</v>
      </c>
      <c r="J168" s="2">
        <f>TREND(Calibration!$A$2:$A$4,Calibration!$B$2:$B$4,C168)</f>
        <v>393.46021978119961</v>
      </c>
      <c r="K168" s="2">
        <f>TREND(Calibration!$A$2:$A$4,Calibration!$C$2:$C$4,E168)</f>
        <v>463.4576290867069</v>
      </c>
      <c r="L168" s="2">
        <f>TREND(Calibration!$A$2:$A$4,Calibration!$D$2:$D$4,G168)</f>
        <v>559.14405299648479</v>
      </c>
    </row>
    <row r="169" spans="1:12" x14ac:dyDescent="0.25">
      <c r="A169">
        <v>833098</v>
      </c>
      <c r="B169">
        <v>15.05000019</v>
      </c>
      <c r="C169">
        <v>0.31470999</v>
      </c>
      <c r="D169">
        <v>34.855998990000003</v>
      </c>
      <c r="E169">
        <v>0.25297998999999999</v>
      </c>
      <c r="F169">
        <v>37.60400009</v>
      </c>
      <c r="G169">
        <v>0.91589999</v>
      </c>
      <c r="H169">
        <v>32.664001460000001</v>
      </c>
      <c r="J169" s="2">
        <f>TREND(Calibration!$A$2:$A$4,Calibration!$B$2:$B$4,C169)</f>
        <v>403.31915208382156</v>
      </c>
      <c r="K169" s="2">
        <f>TREND(Calibration!$A$2:$A$4,Calibration!$C$2:$C$4,E169)</f>
        <v>463.92005719303916</v>
      </c>
      <c r="L169" s="2">
        <f>TREND(Calibration!$A$2:$A$4,Calibration!$D$2:$D$4,G169)</f>
        <v>558.46062863167083</v>
      </c>
    </row>
    <row r="170" spans="1:12" x14ac:dyDescent="0.25">
      <c r="A170">
        <v>838099</v>
      </c>
      <c r="B170">
        <v>15.11200047</v>
      </c>
      <c r="C170">
        <v>0.31557000000000002</v>
      </c>
      <c r="D170">
        <v>34.849998470000003</v>
      </c>
      <c r="E170">
        <v>0.25302999999999998</v>
      </c>
      <c r="F170">
        <v>37.597000119999997</v>
      </c>
      <c r="G170">
        <v>0.92180002000000005</v>
      </c>
      <c r="H170">
        <v>32.712001800000003</v>
      </c>
      <c r="J170" s="2">
        <f>TREND(Calibration!$A$2:$A$4,Calibration!$B$2:$B$4,C170)</f>
        <v>407.13842252056861</v>
      </c>
      <c r="K170" s="2">
        <f>TREND(Calibration!$A$2:$A$4,Calibration!$C$2:$C$4,E170)</f>
        <v>464.30555526934631</v>
      </c>
      <c r="L170" s="2">
        <f>TREND(Calibration!$A$2:$A$4,Calibration!$D$2:$D$4,G170)</f>
        <v>562.12625372156401</v>
      </c>
    </row>
    <row r="171" spans="1:12" x14ac:dyDescent="0.25">
      <c r="A171">
        <v>843100</v>
      </c>
      <c r="B171">
        <v>15.086000439999999</v>
      </c>
      <c r="C171">
        <v>0.31481000999999997</v>
      </c>
      <c r="D171">
        <v>34.888000490000003</v>
      </c>
      <c r="E171">
        <v>0.25271000999999998</v>
      </c>
      <c r="F171">
        <v>37.61000061</v>
      </c>
      <c r="G171">
        <v>0.92019998999999997</v>
      </c>
      <c r="H171">
        <v>32.676998140000002</v>
      </c>
      <c r="J171" s="2">
        <f>TREND(Calibration!$A$2:$A$4,Calibration!$B$2:$B$4,C171)</f>
        <v>403.76333695269909</v>
      </c>
      <c r="K171" s="2">
        <f>TREND(Calibration!$A$2:$A$4,Calibration!$C$2:$C$4,E171)</f>
        <v>461.83893800404871</v>
      </c>
      <c r="L171" s="2">
        <f>TREND(Calibration!$A$2:$A$4,Calibration!$D$2:$D$4,G171)</f>
        <v>561.13217231645547</v>
      </c>
    </row>
    <row r="172" spans="1:12" x14ac:dyDescent="0.25">
      <c r="A172">
        <v>848098</v>
      </c>
      <c r="B172">
        <v>15.04399967</v>
      </c>
      <c r="C172">
        <v>0.31334999000000002</v>
      </c>
      <c r="D172">
        <v>34.930000309999997</v>
      </c>
      <c r="E172">
        <v>0.25286998999999999</v>
      </c>
      <c r="F172">
        <v>37.553001399999999</v>
      </c>
      <c r="G172">
        <v>0.90460001999999995</v>
      </c>
      <c r="H172">
        <v>32.6570015</v>
      </c>
      <c r="J172" s="2">
        <f>TREND(Calibration!$A$2:$A$4,Calibration!$B$2:$B$4,C172)</f>
        <v>397.27944580834173</v>
      </c>
      <c r="K172" s="2">
        <f>TREND(Calibration!$A$2:$A$4,Calibration!$C$2:$C$4,E172)</f>
        <v>463.07213101039997</v>
      </c>
      <c r="L172" s="2">
        <f>TREND(Calibration!$A$2:$A$4,Calibration!$D$2:$D$4,G172)</f>
        <v>551.44007898242501</v>
      </c>
    </row>
    <row r="173" spans="1:12" x14ac:dyDescent="0.25">
      <c r="A173">
        <v>853098</v>
      </c>
      <c r="B173">
        <v>15.03100014</v>
      </c>
      <c r="C173">
        <v>0.31341001000000002</v>
      </c>
      <c r="D173">
        <v>34.914001460000001</v>
      </c>
      <c r="E173">
        <v>0.25280999999999998</v>
      </c>
      <c r="F173">
        <v>37.569000240000001</v>
      </c>
      <c r="G173">
        <v>0.90509998999999997</v>
      </c>
      <c r="H173">
        <v>32.653999329999998</v>
      </c>
      <c r="J173" s="2">
        <f>TREND(Calibration!$A$2:$A$4,Calibration!$B$2:$B$4,C173)</f>
        <v>397.54599225735205</v>
      </c>
      <c r="K173" s="2">
        <f>TREND(Calibration!$A$2:$A$4,Calibration!$C$2:$C$4,E173)</f>
        <v>462.60970290406772</v>
      </c>
      <c r="L173" s="2">
        <f>TREND(Calibration!$A$2:$A$4,Calibration!$D$2:$D$4,G173)</f>
        <v>551.7507049582581</v>
      </c>
    </row>
    <row r="174" spans="1:12" x14ac:dyDescent="0.25">
      <c r="A174">
        <v>858108</v>
      </c>
      <c r="B174">
        <v>15.07299995</v>
      </c>
      <c r="C174">
        <v>0.31162000000000001</v>
      </c>
      <c r="D174">
        <v>34.881999970000003</v>
      </c>
      <c r="E174">
        <v>0.25302999999999998</v>
      </c>
      <c r="F174">
        <v>37.612998959999999</v>
      </c>
      <c r="G174">
        <v>0.92180002000000005</v>
      </c>
      <c r="H174">
        <v>32.653999329999998</v>
      </c>
      <c r="J174" s="2">
        <f>TREND(Calibration!$A$2:$A$4,Calibration!$B$2:$B$4,C174)</f>
        <v>389.59662855869601</v>
      </c>
      <c r="K174" s="2">
        <f>TREND(Calibration!$A$2:$A$4,Calibration!$C$2:$C$4,E174)</f>
        <v>464.30555526934631</v>
      </c>
      <c r="L174" s="2">
        <f>TREND(Calibration!$A$2:$A$4,Calibration!$D$2:$D$4,G174)</f>
        <v>562.12625372156401</v>
      </c>
    </row>
    <row r="175" spans="1:12" x14ac:dyDescent="0.25">
      <c r="A175">
        <v>863100</v>
      </c>
      <c r="B175">
        <v>15.039999959999999</v>
      </c>
      <c r="C175">
        <v>0.31156999000000002</v>
      </c>
      <c r="D175">
        <v>34.884998320000001</v>
      </c>
      <c r="E175">
        <v>0.25275998999999999</v>
      </c>
      <c r="F175">
        <v>37.543998719999998</v>
      </c>
      <c r="G175">
        <v>0.90560001000000001</v>
      </c>
      <c r="H175">
        <v>32.680000309999997</v>
      </c>
      <c r="J175" s="2">
        <f>TREND(Calibration!$A$2:$A$4,Calibration!$B$2:$B$4,C175)</f>
        <v>389.37453612425725</v>
      </c>
      <c r="K175" s="2">
        <f>TREND(Calibration!$A$2:$A$4,Calibration!$C$2:$C$4,E175)</f>
        <v>462.22420482776056</v>
      </c>
      <c r="L175" s="2">
        <f>TREND(Calibration!$A$2:$A$4,Calibration!$D$2:$D$4,G175)</f>
        <v>552.06136199855246</v>
      </c>
    </row>
    <row r="176" spans="1:12" x14ac:dyDescent="0.25">
      <c r="A176">
        <v>868098</v>
      </c>
      <c r="B176">
        <v>15.07600021</v>
      </c>
      <c r="C176">
        <v>0.31286999999999998</v>
      </c>
      <c r="D176">
        <v>34.855998990000003</v>
      </c>
      <c r="E176">
        <v>0.25297998999999999</v>
      </c>
      <c r="F176">
        <v>37.625999450000002</v>
      </c>
      <c r="G176">
        <v>0.92619996999999998</v>
      </c>
      <c r="H176">
        <v>32.724998470000003</v>
      </c>
      <c r="J176" s="2">
        <f>TREND(Calibration!$A$2:$A$4,Calibration!$B$2:$B$4,C176)</f>
        <v>395.14782917954176</v>
      </c>
      <c r="K176" s="2">
        <f>TREND(Calibration!$A$2:$A$4,Calibration!$C$2:$C$4,E176)</f>
        <v>463.92005719303916</v>
      </c>
      <c r="L176" s="2">
        <f>TREND(Calibration!$A$2:$A$4,Calibration!$D$2:$D$4,G176)</f>
        <v>564.85989526478909</v>
      </c>
    </row>
    <row r="177" spans="1:12" x14ac:dyDescent="0.25">
      <c r="A177">
        <v>873099</v>
      </c>
      <c r="B177">
        <v>15.06999969</v>
      </c>
      <c r="C177">
        <v>0.31313999999999997</v>
      </c>
      <c r="D177">
        <v>34.86000061</v>
      </c>
      <c r="E177">
        <v>0.25334999000000002</v>
      </c>
      <c r="F177">
        <v>37.638999939999998</v>
      </c>
      <c r="G177">
        <v>0.92349999999999999</v>
      </c>
      <c r="H177">
        <v>32.701999659999998</v>
      </c>
      <c r="J177" s="2">
        <f>TREND(Calibration!$A$2:$A$4,Calibration!$B$2:$B$4,C177)</f>
        <v>396.34688851364422</v>
      </c>
      <c r="K177" s="2">
        <f>TREND(Calibration!$A$2:$A$4,Calibration!$C$2:$C$4,E177)</f>
        <v>466.77217253464414</v>
      </c>
      <c r="L177" s="2">
        <f>TREND(Calibration!$A$2:$A$4,Calibration!$D$2:$D$4,G177)</f>
        <v>563.18243298511288</v>
      </c>
    </row>
    <row r="178" spans="1:12" x14ac:dyDescent="0.25">
      <c r="A178">
        <v>878098</v>
      </c>
      <c r="B178">
        <v>15.039999959999999</v>
      </c>
      <c r="C178">
        <v>0.31670999999999999</v>
      </c>
      <c r="D178">
        <v>34.888000490000003</v>
      </c>
      <c r="E178">
        <v>0.25330001000000002</v>
      </c>
      <c r="F178">
        <v>37.61000061</v>
      </c>
      <c r="G178">
        <v>0.92129998999999996</v>
      </c>
      <c r="H178">
        <v>32.6570015</v>
      </c>
      <c r="J178" s="2">
        <f>TREND(Calibration!$A$2:$A$4,Calibration!$B$2:$B$4,C178)</f>
        <v>412.20111748677982</v>
      </c>
      <c r="K178" s="2">
        <f>TREND(Calibration!$A$2:$A$4,Calibration!$C$2:$C$4,E178)</f>
        <v>466.3869057109323</v>
      </c>
      <c r="L178" s="2">
        <f>TREND(Calibration!$A$2:$A$4,Calibration!$D$2:$D$4,G178)</f>
        <v>561.8155904683772</v>
      </c>
    </row>
    <row r="179" spans="1:12" x14ac:dyDescent="0.25">
      <c r="A179">
        <v>883098</v>
      </c>
      <c r="B179">
        <v>15.01399994</v>
      </c>
      <c r="C179">
        <v>0.31584001</v>
      </c>
      <c r="D179">
        <v>34.903999329999998</v>
      </c>
      <c r="E179">
        <v>0.25367999000000002</v>
      </c>
      <c r="F179">
        <v>37.594001769999998</v>
      </c>
      <c r="G179">
        <v>0.92510002999999996</v>
      </c>
      <c r="H179">
        <v>32.631999970000003</v>
      </c>
      <c r="J179" s="2">
        <f>TREND(Calibration!$A$2:$A$4,Calibration!$B$2:$B$4,C179)</f>
        <v>408.33752626427622</v>
      </c>
      <c r="K179" s="2">
        <f>TREND(Calibration!$A$2:$A$4,Calibration!$C$2:$C$4,E179)</f>
        <v>469.31595108256192</v>
      </c>
      <c r="L179" s="2">
        <f>TREND(Calibration!$A$2:$A$4,Calibration!$D$2:$D$4,G179)</f>
        <v>564.1765143902212</v>
      </c>
    </row>
    <row r="180" spans="1:12" x14ac:dyDescent="0.25">
      <c r="A180">
        <v>888098</v>
      </c>
      <c r="B180">
        <v>15.00800037</v>
      </c>
      <c r="C180">
        <v>0.31086998999999998</v>
      </c>
      <c r="D180">
        <v>34.888000490000003</v>
      </c>
      <c r="E180">
        <v>0.25367999000000002</v>
      </c>
      <c r="F180">
        <v>37.534000399999996</v>
      </c>
      <c r="G180">
        <v>0.91970003</v>
      </c>
      <c r="H180">
        <v>32.640998840000002</v>
      </c>
      <c r="J180" s="2">
        <f>TREND(Calibration!$A$2:$A$4,Calibration!$B$2:$B$4,C180)</f>
        <v>386.2658637765835</v>
      </c>
      <c r="K180" s="2">
        <f>TREND(Calibration!$A$2:$A$4,Calibration!$C$2:$C$4,E180)</f>
        <v>469.31595108256192</v>
      </c>
      <c r="L180" s="2">
        <f>TREND(Calibration!$A$2:$A$4,Calibration!$D$2:$D$4,G180)</f>
        <v>560.82155255351483</v>
      </c>
    </row>
    <row r="181" spans="1:12" x14ac:dyDescent="0.25">
      <c r="A181">
        <v>893098</v>
      </c>
      <c r="B181">
        <v>15.024000170000001</v>
      </c>
      <c r="C181">
        <v>0.31308001000000002</v>
      </c>
      <c r="D181">
        <v>34.914001460000001</v>
      </c>
      <c r="E181">
        <v>0.25330001000000002</v>
      </c>
      <c r="F181">
        <v>37.553001399999999</v>
      </c>
      <c r="G181">
        <v>0.92669999999999997</v>
      </c>
      <c r="H181">
        <v>32.664001460000001</v>
      </c>
      <c r="J181" s="2">
        <f>TREND(Calibration!$A$2:$A$4,Calibration!$B$2:$B$4,C181)</f>
        <v>396.0804752934489</v>
      </c>
      <c r="K181" s="2">
        <f>TREND(Calibration!$A$2:$A$4,Calibration!$C$2:$C$4,E181)</f>
        <v>466.3869057109323</v>
      </c>
      <c r="L181" s="2">
        <f>TREND(Calibration!$A$2:$A$4,Calibration!$D$2:$D$4,G181)</f>
        <v>565.17055851797591</v>
      </c>
    </row>
    <row r="182" spans="1:12" x14ac:dyDescent="0.25">
      <c r="A182">
        <v>898098</v>
      </c>
      <c r="B182">
        <v>15.06000042</v>
      </c>
      <c r="C182">
        <v>0.31481000999999997</v>
      </c>
      <c r="D182">
        <v>34.903999329999998</v>
      </c>
      <c r="E182">
        <v>0.25367999000000002</v>
      </c>
      <c r="F182">
        <v>37.594001769999998</v>
      </c>
      <c r="G182">
        <v>0.9375</v>
      </c>
      <c r="H182">
        <v>32.759998320000001</v>
      </c>
      <c r="J182" s="2">
        <f>TREND(Calibration!$A$2:$A$4,Calibration!$B$2:$B$4,C182)</f>
        <v>403.76333695269909</v>
      </c>
      <c r="K182" s="2">
        <f>TREND(Calibration!$A$2:$A$4,Calibration!$C$2:$C$4,E182)</f>
        <v>469.31595108256192</v>
      </c>
      <c r="L182" s="2">
        <f>TREND(Calibration!$A$2:$A$4,Calibration!$D$2:$D$4,G182)</f>
        <v>571.88048219138864</v>
      </c>
    </row>
    <row r="183" spans="1:12" x14ac:dyDescent="0.25">
      <c r="A183">
        <v>903110</v>
      </c>
      <c r="B183">
        <v>14.97900009</v>
      </c>
      <c r="C183">
        <v>0.32087000999999998</v>
      </c>
      <c r="D183">
        <v>34.903999329999998</v>
      </c>
      <c r="E183">
        <v>0.25334999000000002</v>
      </c>
      <c r="F183">
        <v>37.597000119999997</v>
      </c>
      <c r="G183">
        <v>0.92830002</v>
      </c>
      <c r="H183">
        <v>32.676998140000002</v>
      </c>
      <c r="J183" s="2">
        <f>TREND(Calibration!$A$2:$A$4,Calibration!$B$2:$B$4,C183)</f>
        <v>430.67555756255933</v>
      </c>
      <c r="K183" s="2">
        <f>TREND(Calibration!$A$2:$A$4,Calibration!$C$2:$C$4,E183)</f>
        <v>466.77217253464414</v>
      </c>
      <c r="L183" s="2">
        <f>TREND(Calibration!$A$2:$A$4,Calibration!$D$2:$D$4,G183)</f>
        <v>566.16463371019199</v>
      </c>
    </row>
    <row r="184" spans="1:12" x14ac:dyDescent="0.25">
      <c r="A184">
        <v>908098</v>
      </c>
      <c r="B184">
        <v>14.994999890000001</v>
      </c>
      <c r="C184">
        <v>0.31217</v>
      </c>
      <c r="D184">
        <v>34.884998320000001</v>
      </c>
      <c r="E184">
        <v>0.25330001000000002</v>
      </c>
      <c r="F184">
        <v>37.597000119999997</v>
      </c>
      <c r="G184">
        <v>0.94400001</v>
      </c>
      <c r="H184">
        <v>32.765998840000002</v>
      </c>
      <c r="J184" s="2">
        <f>TREND(Calibration!$A$2:$A$4,Calibration!$B$2:$B$4,C184)</f>
        <v>392.03915683186824</v>
      </c>
      <c r="K184" s="2">
        <f>TREND(Calibration!$A$2:$A$4,Calibration!$C$2:$C$4,E184)</f>
        <v>466.3869057109323</v>
      </c>
      <c r="L184" s="2">
        <f>TREND(Calibration!$A$2:$A$4,Calibration!$D$2:$D$4,G184)</f>
        <v>575.91886839290896</v>
      </c>
    </row>
    <row r="185" spans="1:12" x14ac:dyDescent="0.25">
      <c r="A185">
        <v>913099</v>
      </c>
      <c r="B185">
        <v>15.0340004</v>
      </c>
      <c r="C185">
        <v>0.31152001000000001</v>
      </c>
      <c r="D185">
        <v>34.868999479999999</v>
      </c>
      <c r="E185">
        <v>0.25324999999999998</v>
      </c>
      <c r="F185">
        <v>37.641998289999997</v>
      </c>
      <c r="G185">
        <v>0.94239998000000003</v>
      </c>
      <c r="H185">
        <v>32.734001159999998</v>
      </c>
      <c r="J185" s="2">
        <f>TREND(Calibration!$A$2:$A$4,Calibration!$B$2:$B$4,C185)</f>
        <v>389.15257691863326</v>
      </c>
      <c r="K185" s="2">
        <f>TREND(Calibration!$A$2:$A$4,Calibration!$C$2:$C$4,E185)</f>
        <v>466.00140763462468</v>
      </c>
      <c r="L185" s="2">
        <f>TREND(Calibration!$A$2:$A$4,Calibration!$D$2:$D$4,G185)</f>
        <v>574.92478698780064</v>
      </c>
    </row>
    <row r="186" spans="1:12" x14ac:dyDescent="0.25">
      <c r="A186">
        <v>918108</v>
      </c>
      <c r="B186">
        <v>15.06000042</v>
      </c>
      <c r="C186">
        <v>0.30957001000000001</v>
      </c>
      <c r="D186">
        <v>34.884998320000001</v>
      </c>
      <c r="E186">
        <v>0.25356999000000002</v>
      </c>
      <c r="F186">
        <v>37.569000240000001</v>
      </c>
      <c r="G186">
        <v>0.94019997</v>
      </c>
      <c r="H186">
        <v>32.770000459999999</v>
      </c>
      <c r="J186" s="2">
        <f>TREND(Calibration!$A$2:$A$4,Calibration!$B$2:$B$4,C186)</f>
        <v>380.49270395011399</v>
      </c>
      <c r="K186" s="2">
        <f>TREND(Calibration!$A$2:$A$4,Calibration!$C$2:$C$4,E186)</f>
        <v>468.46802489992274</v>
      </c>
      <c r="L186" s="2">
        <f>TREND(Calibration!$A$2:$A$4,Calibration!$D$2:$D$4,G186)</f>
        <v>573.55794447106496</v>
      </c>
    </row>
    <row r="187" spans="1:12" x14ac:dyDescent="0.25">
      <c r="A187">
        <v>923099</v>
      </c>
      <c r="B187">
        <v>15.15400028</v>
      </c>
      <c r="C187">
        <v>0.31291999999999998</v>
      </c>
      <c r="D187">
        <v>34.866001130000001</v>
      </c>
      <c r="E187">
        <v>0.25356999000000002</v>
      </c>
      <c r="F187">
        <v>37.651000979999999</v>
      </c>
      <c r="G187">
        <v>0.94720000000000004</v>
      </c>
      <c r="H187">
        <v>32.728000639999998</v>
      </c>
      <c r="J187" s="2">
        <f>TREND(Calibration!$A$2:$A$4,Calibration!$B$2:$B$4,C187)</f>
        <v>395.36987720437537</v>
      </c>
      <c r="K187" s="2">
        <f>TREND(Calibration!$A$2:$A$4,Calibration!$C$2:$C$4,E187)</f>
        <v>468.46802489992274</v>
      </c>
      <c r="L187" s="2">
        <f>TREND(Calibration!$A$2:$A$4,Calibration!$D$2:$D$4,G187)</f>
        <v>577.90698771287975</v>
      </c>
    </row>
    <row r="188" spans="1:12" x14ac:dyDescent="0.25">
      <c r="A188">
        <v>928098</v>
      </c>
      <c r="B188">
        <v>15.170000079999999</v>
      </c>
      <c r="C188">
        <v>0.31568000000000002</v>
      </c>
      <c r="D188">
        <v>34.872001650000001</v>
      </c>
      <c r="E188">
        <v>0.25395000000000001</v>
      </c>
      <c r="F188">
        <v>37.582000729999997</v>
      </c>
      <c r="G188">
        <v>0.92989999000000001</v>
      </c>
      <c r="H188">
        <v>32.770000459999999</v>
      </c>
      <c r="J188" s="2">
        <f>TREND(Calibration!$A$2:$A$4,Calibration!$B$2:$B$4,C188)</f>
        <v>407.62692817520292</v>
      </c>
      <c r="K188" s="2">
        <f>TREND(Calibration!$A$2:$A$4,Calibration!$C$2:$C$4,E188)</f>
        <v>471.39730152414745</v>
      </c>
      <c r="L188" s="2">
        <f>TREND(Calibration!$A$2:$A$4,Calibration!$D$2:$D$4,G188)</f>
        <v>567.15867783794658</v>
      </c>
    </row>
    <row r="189" spans="1:12" x14ac:dyDescent="0.25">
      <c r="A189">
        <v>933097</v>
      </c>
      <c r="B189">
        <v>15.199000359999999</v>
      </c>
      <c r="C189">
        <v>0.31345999000000002</v>
      </c>
      <c r="D189">
        <v>34.875999450000002</v>
      </c>
      <c r="E189">
        <v>0.25433001</v>
      </c>
      <c r="F189">
        <v>37.645000459999999</v>
      </c>
      <c r="G189">
        <v>0.93809998000000006</v>
      </c>
      <c r="H189">
        <v>32.712001800000003</v>
      </c>
      <c r="J189" s="2">
        <f>TREND(Calibration!$A$2:$A$4,Calibration!$B$2:$B$4,C189)</f>
        <v>397.76795146297604</v>
      </c>
      <c r="K189" s="2">
        <f>TREND(Calibration!$A$2:$A$4,Calibration!$C$2:$C$4,E189)</f>
        <v>474.32657814837216</v>
      </c>
      <c r="L189" s="2">
        <f>TREND(Calibration!$A$2:$A$4,Calibration!$D$2:$D$4,G189)</f>
        <v>572.25324330301589</v>
      </c>
    </row>
    <row r="190" spans="1:12" x14ac:dyDescent="0.25">
      <c r="A190">
        <v>938097</v>
      </c>
      <c r="B190">
        <v>15.170000079999999</v>
      </c>
      <c r="C190">
        <v>0.31248999</v>
      </c>
      <c r="D190">
        <v>34.916999820000001</v>
      </c>
      <c r="E190">
        <v>0.25448999</v>
      </c>
      <c r="F190">
        <v>37.588001249999998</v>
      </c>
      <c r="G190">
        <v>0.92559999000000004</v>
      </c>
      <c r="H190">
        <v>32.688999180000003</v>
      </c>
      <c r="J190" s="2">
        <f>TREND(Calibration!$A$2:$A$4,Calibration!$B$2:$B$4,C190)</f>
        <v>393.46021978119961</v>
      </c>
      <c r="K190" s="2">
        <f>TREND(Calibration!$A$2:$A$4,Calibration!$C$2:$C$4,E190)</f>
        <v>475.55977115472342</v>
      </c>
      <c r="L190" s="2">
        <f>TREND(Calibration!$A$2:$A$4,Calibration!$D$2:$D$4,G190)</f>
        <v>564.48713415316195</v>
      </c>
    </row>
    <row r="191" spans="1:12" x14ac:dyDescent="0.25">
      <c r="A191">
        <v>943098</v>
      </c>
      <c r="B191">
        <v>15.118000029999999</v>
      </c>
      <c r="C191">
        <v>0.31184000000000001</v>
      </c>
      <c r="D191">
        <v>34.884998320000001</v>
      </c>
      <c r="E191">
        <v>0.25464999999999999</v>
      </c>
      <c r="F191">
        <v>37.569000240000001</v>
      </c>
      <c r="G191">
        <v>0.91479999000000001</v>
      </c>
      <c r="H191">
        <v>32.659999849999998</v>
      </c>
      <c r="J191" s="2">
        <f>TREND(Calibration!$A$2:$A$4,Calibration!$B$2:$B$4,C191)</f>
        <v>390.57363986796486</v>
      </c>
      <c r="K191" s="2">
        <f>TREND(Calibration!$A$2:$A$4,Calibration!$C$2:$C$4,E191)</f>
        <v>476.79319541366976</v>
      </c>
      <c r="L191" s="2">
        <f>TREND(Calibration!$A$2:$A$4,Calibration!$D$2:$D$4,G191)</f>
        <v>557.77721047974921</v>
      </c>
    </row>
    <row r="192" spans="1:12" x14ac:dyDescent="0.25">
      <c r="A192">
        <v>948098</v>
      </c>
      <c r="B192">
        <v>15.11600018</v>
      </c>
      <c r="C192">
        <v>0.31005999000000001</v>
      </c>
      <c r="D192">
        <v>34.928001399999999</v>
      </c>
      <c r="E192">
        <v>0.25492000999999997</v>
      </c>
      <c r="F192">
        <v>37.541000369999999</v>
      </c>
      <c r="G192">
        <v>0.91700000000000004</v>
      </c>
      <c r="H192">
        <v>32.692001339999997</v>
      </c>
      <c r="J192" s="2">
        <f>TREND(Calibration!$A$2:$A$4,Calibration!$B$2:$B$4,C192)</f>
        <v>382.66868577427567</v>
      </c>
      <c r="K192" s="2">
        <f>TREND(Calibration!$A$2:$A$4,Calibration!$C$2:$C$4,E192)</f>
        <v>478.87454585525529</v>
      </c>
      <c r="L192" s="2">
        <f>TREND(Calibration!$A$2:$A$4,Calibration!$D$2:$D$4,G192)</f>
        <v>559.14405299648479</v>
      </c>
    </row>
    <row r="193" spans="1:12" x14ac:dyDescent="0.25">
      <c r="A193">
        <v>953098</v>
      </c>
      <c r="B193">
        <v>15.12300014</v>
      </c>
      <c r="C193">
        <v>0.31470999</v>
      </c>
      <c r="D193">
        <v>34.89599991</v>
      </c>
      <c r="E193">
        <v>0.25503000999999997</v>
      </c>
      <c r="F193">
        <v>37.573001859999998</v>
      </c>
      <c r="G193">
        <v>0.92940003000000004</v>
      </c>
      <c r="H193">
        <v>32.758998869999999</v>
      </c>
      <c r="J193" s="2">
        <f>TREND(Calibration!$A$2:$A$4,Calibration!$B$2:$B$4,C193)</f>
        <v>403.31915208382156</v>
      </c>
      <c r="K193" s="2">
        <f>TREND(Calibration!$A$2:$A$4,Calibration!$C$2:$C$4,E193)</f>
        <v>479.72247203789448</v>
      </c>
      <c r="L193" s="2">
        <f>TREND(Calibration!$A$2:$A$4,Calibration!$D$2:$D$4,G193)</f>
        <v>566.84805807500595</v>
      </c>
    </row>
    <row r="194" spans="1:12" x14ac:dyDescent="0.25">
      <c r="A194">
        <v>958098</v>
      </c>
      <c r="B194">
        <v>15.09399986</v>
      </c>
      <c r="C194">
        <v>0.31233000999999999</v>
      </c>
      <c r="D194">
        <v>34.851001740000001</v>
      </c>
      <c r="E194">
        <v>0.25525001000000003</v>
      </c>
      <c r="F194">
        <v>37.632999419999997</v>
      </c>
      <c r="G194">
        <v>0.93430000999999996</v>
      </c>
      <c r="H194">
        <v>32.752998349999999</v>
      </c>
      <c r="J194" s="2">
        <f>TREND(Calibration!$A$2:$A$4,Calibration!$B$2:$B$4,C194)</f>
        <v>392.74975492094131</v>
      </c>
      <c r="K194" s="2">
        <f>TREND(Calibration!$A$2:$A$4,Calibration!$C$2:$C$4,E194)</f>
        <v>481.41832440317353</v>
      </c>
      <c r="L194" s="2">
        <f>TREND(Calibration!$A$2:$A$4,Calibration!$D$2:$D$4,G194)</f>
        <v>569.89236287141784</v>
      </c>
    </row>
    <row r="195" spans="1:12" x14ac:dyDescent="0.25">
      <c r="A195">
        <v>963098</v>
      </c>
      <c r="B195">
        <v>15.07900047</v>
      </c>
      <c r="C195">
        <v>0.31141001000000001</v>
      </c>
      <c r="D195">
        <v>34.887001040000001</v>
      </c>
      <c r="E195">
        <v>0.25529998999999998</v>
      </c>
      <c r="F195">
        <v>37.608001710000003</v>
      </c>
      <c r="G195">
        <v>0.93049996999999995</v>
      </c>
      <c r="H195">
        <v>32.70500183</v>
      </c>
      <c r="J195" s="2">
        <f>TREND(Calibration!$A$2:$A$4,Calibration!$B$2:$B$4,C195)</f>
        <v>388.66407126399895</v>
      </c>
      <c r="K195" s="2">
        <f>TREND(Calibration!$A$2:$A$4,Calibration!$C$2:$C$4,E195)</f>
        <v>481.80359122688492</v>
      </c>
      <c r="L195" s="2">
        <f>TREND(Calibration!$A$2:$A$4,Calibration!$D$2:$D$4,G195)</f>
        <v>567.53143894957384</v>
      </c>
    </row>
    <row r="196" spans="1:12" x14ac:dyDescent="0.25">
      <c r="A196">
        <v>968107</v>
      </c>
      <c r="B196">
        <v>15.00599957</v>
      </c>
      <c r="C196">
        <v>0.31060000999999998</v>
      </c>
      <c r="D196">
        <v>34.888999939999998</v>
      </c>
      <c r="E196">
        <v>0.25503000999999997</v>
      </c>
      <c r="F196">
        <v>37.576000209999997</v>
      </c>
      <c r="G196">
        <v>0.92449999000000005</v>
      </c>
      <c r="H196">
        <v>32.6570015</v>
      </c>
      <c r="J196" s="2">
        <f>TREND(Calibration!$A$2:$A$4,Calibration!$B$2:$B$4,C196)</f>
        <v>385.06689326169067</v>
      </c>
      <c r="K196" s="2">
        <f>TREND(Calibration!$A$2:$A$4,Calibration!$C$2:$C$4,E196)</f>
        <v>479.72247203789448</v>
      </c>
      <c r="L196" s="2">
        <f>TREND(Calibration!$A$2:$A$4,Calibration!$D$2:$D$4,G196)</f>
        <v>563.80371600124022</v>
      </c>
    </row>
    <row r="197" spans="1:12" x14ac:dyDescent="0.25">
      <c r="A197">
        <v>973099</v>
      </c>
      <c r="B197">
        <v>15.01399994</v>
      </c>
      <c r="C197">
        <v>0.31167999000000002</v>
      </c>
      <c r="D197">
        <v>34.914001460000001</v>
      </c>
      <c r="E197">
        <v>0.25525001000000003</v>
      </c>
      <c r="F197">
        <v>37.530998230000002</v>
      </c>
      <c r="G197">
        <v>0.91970003</v>
      </c>
      <c r="H197">
        <v>32.701999659999998</v>
      </c>
      <c r="J197" s="2">
        <f>TREND(Calibration!$A$2:$A$4,Calibration!$B$2:$B$4,C197)</f>
        <v>389.86304177889178</v>
      </c>
      <c r="K197" s="2">
        <f>TREND(Calibration!$A$2:$A$4,Calibration!$C$2:$C$4,E197)</f>
        <v>481.41832440317353</v>
      </c>
      <c r="L197" s="2">
        <f>TREND(Calibration!$A$2:$A$4,Calibration!$D$2:$D$4,G197)</f>
        <v>560.82155255351483</v>
      </c>
    </row>
    <row r="198" spans="1:12" x14ac:dyDescent="0.25">
      <c r="A198">
        <v>978099</v>
      </c>
      <c r="B198">
        <v>15.09200001</v>
      </c>
      <c r="C198">
        <v>0.31152001000000001</v>
      </c>
      <c r="D198">
        <v>34.875999450000002</v>
      </c>
      <c r="E198">
        <v>0.25525001000000003</v>
      </c>
      <c r="F198">
        <v>37.553001399999999</v>
      </c>
      <c r="G198">
        <v>0.92830002</v>
      </c>
      <c r="H198">
        <v>32.75</v>
      </c>
      <c r="J198" s="2">
        <f>TREND(Calibration!$A$2:$A$4,Calibration!$B$2:$B$4,C198)</f>
        <v>389.15257691863326</v>
      </c>
      <c r="K198" s="2">
        <f>TREND(Calibration!$A$2:$A$4,Calibration!$C$2:$C$4,E198)</f>
        <v>481.41832440317353</v>
      </c>
      <c r="L198" s="2">
        <f>TREND(Calibration!$A$2:$A$4,Calibration!$D$2:$D$4,G198)</f>
        <v>566.16463371019199</v>
      </c>
    </row>
    <row r="199" spans="1:12" x14ac:dyDescent="0.25">
      <c r="A199">
        <v>983098</v>
      </c>
      <c r="B199">
        <v>15.12199974</v>
      </c>
      <c r="C199">
        <v>0.31325001000000002</v>
      </c>
      <c r="D199">
        <v>34.932998660000003</v>
      </c>
      <c r="E199">
        <v>0.25492000999999997</v>
      </c>
      <c r="F199">
        <v>37.57799911</v>
      </c>
      <c r="G199">
        <v>0.92510002999999996</v>
      </c>
      <c r="H199">
        <v>32.701999659999998</v>
      </c>
      <c r="J199" s="2">
        <f>TREND(Calibration!$A$2:$A$4,Calibration!$B$2:$B$4,C199)</f>
        <v>396.83543857788391</v>
      </c>
      <c r="K199" s="2">
        <f>TREND(Calibration!$A$2:$A$4,Calibration!$C$2:$C$4,E199)</f>
        <v>478.87454585525529</v>
      </c>
      <c r="L199" s="2">
        <f>TREND(Calibration!$A$2:$A$4,Calibration!$D$2:$D$4,G199)</f>
        <v>564.1765143902212</v>
      </c>
    </row>
    <row r="200" spans="1:12" x14ac:dyDescent="0.25">
      <c r="A200">
        <v>988098</v>
      </c>
      <c r="B200">
        <v>15.21500015</v>
      </c>
      <c r="C200">
        <v>0.30827000999999998</v>
      </c>
      <c r="D200">
        <v>34.902999880000003</v>
      </c>
      <c r="E200">
        <v>0.25497999999999998</v>
      </c>
      <c r="F200">
        <v>37.611000060000002</v>
      </c>
      <c r="G200">
        <v>0.93640000000000001</v>
      </c>
      <c r="H200">
        <v>32.727001190000003</v>
      </c>
      <c r="J200" s="2">
        <f>TREND(Calibration!$A$2:$A$4,Calibration!$B$2:$B$4,C200)</f>
        <v>374.7194553044344</v>
      </c>
      <c r="K200" s="2">
        <f>TREND(Calibration!$A$2:$A$4,Calibration!$C$2:$C$4,E200)</f>
        <v>479.33697396158755</v>
      </c>
      <c r="L200" s="2">
        <f>TREND(Calibration!$A$2:$A$4,Calibration!$D$2:$D$4,G200)</f>
        <v>571.19706403946702</v>
      </c>
    </row>
    <row r="201" spans="1:12" x14ac:dyDescent="0.25">
      <c r="A201">
        <v>993106</v>
      </c>
      <c r="B201">
        <v>15.22000027</v>
      </c>
      <c r="C201">
        <v>0.30768001</v>
      </c>
      <c r="D201">
        <v>34.930000309999997</v>
      </c>
      <c r="E201">
        <v>0.25492000999999997</v>
      </c>
      <c r="F201">
        <v>37.576999659999998</v>
      </c>
      <c r="G201">
        <v>0.92720002000000001</v>
      </c>
      <c r="H201">
        <v>32.75</v>
      </c>
      <c r="J201" s="2">
        <f>TREND(Calibration!$A$2:$A$4,Calibration!$B$2:$B$4,C201)</f>
        <v>372.0992886113952</v>
      </c>
      <c r="K201" s="2">
        <f>TREND(Calibration!$A$2:$A$4,Calibration!$C$2:$C$4,E201)</f>
        <v>478.87454585525529</v>
      </c>
      <c r="L201" s="2">
        <f>TREND(Calibration!$A$2:$A$4,Calibration!$D$2:$D$4,G201)</f>
        <v>565.48121555827026</v>
      </c>
    </row>
    <row r="202" spans="1:12" x14ac:dyDescent="0.25">
      <c r="A202">
        <v>998098</v>
      </c>
      <c r="B202">
        <v>15.21199989</v>
      </c>
      <c r="C202">
        <v>0.31011</v>
      </c>
      <c r="D202">
        <v>34.918998719999998</v>
      </c>
      <c r="E202">
        <v>0.25529998999999998</v>
      </c>
      <c r="F202">
        <v>37.604999540000001</v>
      </c>
      <c r="G202">
        <v>0.92349999999999999</v>
      </c>
      <c r="H202">
        <v>32.79499817</v>
      </c>
      <c r="J202" s="2">
        <f>TREND(Calibration!$A$2:$A$4,Calibration!$B$2:$B$4,C202)</f>
        <v>382.89077820871444</v>
      </c>
      <c r="K202" s="2">
        <f>TREND(Calibration!$A$2:$A$4,Calibration!$C$2:$C$4,E202)</f>
        <v>481.80359122688492</v>
      </c>
      <c r="L202" s="2">
        <f>TREND(Calibration!$A$2:$A$4,Calibration!$D$2:$D$4,G202)</f>
        <v>563.18243298511288</v>
      </c>
    </row>
    <row r="203" spans="1:12" x14ac:dyDescent="0.25">
      <c r="A203">
        <v>1003107</v>
      </c>
      <c r="B203">
        <v>15.20600033</v>
      </c>
      <c r="C203">
        <v>0.31145999000000002</v>
      </c>
      <c r="D203">
        <v>34.911998750000002</v>
      </c>
      <c r="E203">
        <v>0.25486999999999999</v>
      </c>
      <c r="F203">
        <v>37.613998410000001</v>
      </c>
      <c r="G203">
        <v>0.93480003</v>
      </c>
      <c r="H203">
        <v>32.734001159999998</v>
      </c>
      <c r="J203" s="2">
        <f>TREND(Calibration!$A$2:$A$4,Calibration!$B$2:$B$4,C203)</f>
        <v>388.88603046962294</v>
      </c>
      <c r="K203" s="2">
        <f>TREND(Calibration!$A$2:$A$4,Calibration!$C$2:$C$4,E203)</f>
        <v>478.48904777894813</v>
      </c>
      <c r="L203" s="2">
        <f>TREND(Calibration!$A$2:$A$4,Calibration!$D$2:$D$4,G203)</f>
        <v>570.20301991171232</v>
      </c>
    </row>
    <row r="204" spans="1:12" x14ac:dyDescent="0.25">
      <c r="A204">
        <v>1008098</v>
      </c>
      <c r="B204">
        <v>15.199000359999999</v>
      </c>
      <c r="C204">
        <v>0.31459999</v>
      </c>
      <c r="D204">
        <v>34.902999880000003</v>
      </c>
      <c r="E204">
        <v>0.25400001</v>
      </c>
      <c r="F204">
        <v>37.566001890000003</v>
      </c>
      <c r="G204">
        <v>0.92779999999999996</v>
      </c>
      <c r="H204">
        <v>32.798000340000002</v>
      </c>
      <c r="J204" s="2">
        <f>TREND(Calibration!$A$2:$A$4,Calibration!$B$2:$B$4,C204)</f>
        <v>402.83064642918725</v>
      </c>
      <c r="K204" s="2">
        <f>TREND(Calibration!$A$2:$A$4,Calibration!$C$2:$C$4,E204)</f>
        <v>471.78279960045461</v>
      </c>
      <c r="L204" s="2">
        <f>TREND(Calibration!$A$2:$A$4,Calibration!$D$2:$D$4,G204)</f>
        <v>565.85397666989752</v>
      </c>
    </row>
    <row r="205" spans="1:12" x14ac:dyDescent="0.25">
      <c r="A205">
        <v>1013099</v>
      </c>
      <c r="B205">
        <v>15.18900013</v>
      </c>
      <c r="C205">
        <v>0.31308001000000002</v>
      </c>
      <c r="D205">
        <v>34.880001069999999</v>
      </c>
      <c r="E205">
        <v>0.25384000000000001</v>
      </c>
      <c r="F205">
        <v>37.601001740000001</v>
      </c>
      <c r="G205">
        <v>0.93210000000000004</v>
      </c>
      <c r="H205">
        <v>32.804000850000001</v>
      </c>
      <c r="J205" s="2">
        <f>TREND(Calibration!$A$2:$A$4,Calibration!$B$2:$B$4,C205)</f>
        <v>396.0804752934489</v>
      </c>
      <c r="K205" s="2">
        <f>TREND(Calibration!$A$2:$A$4,Calibration!$C$2:$C$4,E205)</f>
        <v>470.54937534150827</v>
      </c>
      <c r="L205" s="2">
        <f>TREND(Calibration!$A$2:$A$4,Calibration!$D$2:$D$4,G205)</f>
        <v>568.52552035468227</v>
      </c>
    </row>
    <row r="206" spans="1:12" x14ac:dyDescent="0.25">
      <c r="A206">
        <v>1018098</v>
      </c>
      <c r="B206">
        <v>15.18000031</v>
      </c>
      <c r="C206">
        <v>0.30961999000000001</v>
      </c>
      <c r="D206">
        <v>34.937999730000001</v>
      </c>
      <c r="E206">
        <v>0.25362000000000001</v>
      </c>
      <c r="F206">
        <v>37.613998410000001</v>
      </c>
      <c r="G206">
        <v>0.93269997999999998</v>
      </c>
      <c r="H206">
        <v>32.708000179999999</v>
      </c>
      <c r="J206" s="2">
        <f>TREND(Calibration!$A$2:$A$4,Calibration!$B$2:$B$4,C206)</f>
        <v>380.71466315573798</v>
      </c>
      <c r="K206" s="2">
        <f>TREND(Calibration!$A$2:$A$4,Calibration!$C$2:$C$4,E206)</f>
        <v>468.85352297622967</v>
      </c>
      <c r="L206" s="2">
        <f>TREND(Calibration!$A$2:$A$4,Calibration!$D$2:$D$4,G206)</f>
        <v>568.89828146630953</v>
      </c>
    </row>
    <row r="207" spans="1:12" x14ac:dyDescent="0.25">
      <c r="A207">
        <v>1023098</v>
      </c>
      <c r="B207">
        <v>15.166999819999999</v>
      </c>
      <c r="C207">
        <v>0.31134999000000002</v>
      </c>
      <c r="D207">
        <v>34.911998750000002</v>
      </c>
      <c r="E207">
        <v>0.25334999000000002</v>
      </c>
      <c r="F207">
        <v>37.566001890000003</v>
      </c>
      <c r="G207">
        <v>0.93430000999999996</v>
      </c>
      <c r="H207">
        <v>32.710998539999999</v>
      </c>
      <c r="J207" s="2">
        <f>TREND(Calibration!$A$2:$A$4,Calibration!$B$2:$B$4,C207)</f>
        <v>388.3975248149884</v>
      </c>
      <c r="K207" s="2">
        <f>TREND(Calibration!$A$2:$A$4,Calibration!$C$2:$C$4,E207)</f>
        <v>466.77217253464414</v>
      </c>
      <c r="L207" s="2">
        <f>TREND(Calibration!$A$2:$A$4,Calibration!$D$2:$D$4,G207)</f>
        <v>569.89236287141784</v>
      </c>
    </row>
    <row r="208" spans="1:12" x14ac:dyDescent="0.25">
      <c r="A208">
        <v>1028098</v>
      </c>
      <c r="B208">
        <v>15.14000034</v>
      </c>
      <c r="C208">
        <v>0.31579000000000002</v>
      </c>
      <c r="D208">
        <v>34.939998629999998</v>
      </c>
      <c r="E208">
        <v>0.25330001000000002</v>
      </c>
      <c r="F208">
        <v>37.5320015</v>
      </c>
      <c r="G208">
        <v>0.92400002000000003</v>
      </c>
      <c r="H208">
        <v>32.734001159999998</v>
      </c>
      <c r="J208" s="2">
        <f>TREND(Calibration!$A$2:$A$4,Calibration!$B$2:$B$4,C208)</f>
        <v>408.11543382983746</v>
      </c>
      <c r="K208" s="2">
        <f>TREND(Calibration!$A$2:$A$4,Calibration!$C$2:$C$4,E208)</f>
        <v>466.3869057109323</v>
      </c>
      <c r="L208" s="2">
        <f>TREND(Calibration!$A$2:$A$4,Calibration!$D$2:$D$4,G208)</f>
        <v>563.49309002540724</v>
      </c>
    </row>
    <row r="209" spans="1:12" x14ac:dyDescent="0.25">
      <c r="A209">
        <v>1033099</v>
      </c>
      <c r="B209">
        <v>15.166000370000001</v>
      </c>
      <c r="C209">
        <v>0.31102999999999997</v>
      </c>
      <c r="D209">
        <v>34.950000760000002</v>
      </c>
      <c r="E209">
        <v>0.25324999999999998</v>
      </c>
      <c r="F209">
        <v>37.569999690000003</v>
      </c>
      <c r="G209">
        <v>0.92559999000000004</v>
      </c>
      <c r="H209">
        <v>32.769001009999997</v>
      </c>
      <c r="J209" s="2">
        <f>TREND(Calibration!$A$2:$A$4,Calibration!$B$2:$B$4,C209)</f>
        <v>386.9764618656568</v>
      </c>
      <c r="K209" s="2">
        <f>TREND(Calibration!$A$2:$A$4,Calibration!$C$2:$C$4,E209)</f>
        <v>466.00140763462468</v>
      </c>
      <c r="L209" s="2">
        <f>TREND(Calibration!$A$2:$A$4,Calibration!$D$2:$D$4,G209)</f>
        <v>564.48713415316195</v>
      </c>
    </row>
    <row r="210" spans="1:12" x14ac:dyDescent="0.25">
      <c r="A210">
        <v>1038098</v>
      </c>
      <c r="B210">
        <v>15.17199993</v>
      </c>
      <c r="C210">
        <v>0.31670999999999999</v>
      </c>
      <c r="D210">
        <v>34.862998959999999</v>
      </c>
      <c r="E210">
        <v>0.25297998999999999</v>
      </c>
      <c r="F210">
        <v>37.619998930000001</v>
      </c>
      <c r="G210">
        <v>0.93589997000000003</v>
      </c>
      <c r="H210">
        <v>32.765998840000002</v>
      </c>
      <c r="J210" s="2">
        <f>TREND(Calibration!$A$2:$A$4,Calibration!$B$2:$B$4,C210)</f>
        <v>412.20111748677982</v>
      </c>
      <c r="K210" s="2">
        <f>TREND(Calibration!$A$2:$A$4,Calibration!$C$2:$C$4,E210)</f>
        <v>463.92005719303916</v>
      </c>
      <c r="L210" s="2">
        <f>TREND(Calibration!$A$2:$A$4,Calibration!$D$2:$D$4,G210)</f>
        <v>570.88640078628021</v>
      </c>
    </row>
    <row r="211" spans="1:12" x14ac:dyDescent="0.25">
      <c r="A211">
        <v>1043098</v>
      </c>
      <c r="B211">
        <v>15.14500046</v>
      </c>
      <c r="C211">
        <v>0.31302999999999997</v>
      </c>
      <c r="D211">
        <v>34.888000490000003</v>
      </c>
      <c r="E211">
        <v>0.25302999999999998</v>
      </c>
      <c r="F211">
        <v>37.620998380000003</v>
      </c>
      <c r="G211">
        <v>0.93320000000000003</v>
      </c>
      <c r="H211">
        <v>32.721000670000002</v>
      </c>
      <c r="J211" s="2">
        <f>TREND(Calibration!$A$2:$A$4,Calibration!$B$2:$B$4,C211)</f>
        <v>395.85838285900991</v>
      </c>
      <c r="K211" s="2">
        <f>TREND(Calibration!$A$2:$A$4,Calibration!$C$2:$C$4,E211)</f>
        <v>464.30555526934631</v>
      </c>
      <c r="L211" s="2">
        <f>TREND(Calibration!$A$2:$A$4,Calibration!$D$2:$D$4,G211)</f>
        <v>569.20893850660389</v>
      </c>
    </row>
    <row r="212" spans="1:12" x14ac:dyDescent="0.25">
      <c r="A212">
        <v>1048098</v>
      </c>
      <c r="B212">
        <v>15.105999949999999</v>
      </c>
      <c r="C212">
        <v>0.31546000000000002</v>
      </c>
      <c r="D212">
        <v>34.941001890000003</v>
      </c>
      <c r="E212">
        <v>0.25330001000000002</v>
      </c>
      <c r="F212">
        <v>37.581001280000002</v>
      </c>
      <c r="G212">
        <v>0.9224</v>
      </c>
      <c r="H212">
        <v>32.680999759999999</v>
      </c>
      <c r="J212" s="2">
        <f>TREND(Calibration!$A$2:$A$4,Calibration!$B$2:$B$4,C212)</f>
        <v>406.64991686593407</v>
      </c>
      <c r="K212" s="2">
        <f>TREND(Calibration!$A$2:$A$4,Calibration!$C$2:$C$4,E212)</f>
        <v>466.3869057109323</v>
      </c>
      <c r="L212" s="2">
        <f>TREND(Calibration!$A$2:$A$4,Calibration!$D$2:$D$4,G212)</f>
        <v>562.49901483319115</v>
      </c>
    </row>
    <row r="213" spans="1:12" x14ac:dyDescent="0.25">
      <c r="A213">
        <v>1053098</v>
      </c>
      <c r="B213">
        <v>15.01399994</v>
      </c>
      <c r="C213">
        <v>0.31606001</v>
      </c>
      <c r="D213">
        <v>34.943000789999999</v>
      </c>
      <c r="E213">
        <v>0.25362000000000001</v>
      </c>
      <c r="F213">
        <v>37.541999820000001</v>
      </c>
      <c r="G213">
        <v>0.91810000000000003</v>
      </c>
      <c r="H213">
        <v>32.666000369999999</v>
      </c>
      <c r="J213" s="2">
        <f>TREND(Calibration!$A$2:$A$4,Calibration!$B$2:$B$4,C213)</f>
        <v>409.31453757354507</v>
      </c>
      <c r="K213" s="2">
        <f>TREND(Calibration!$A$2:$A$4,Calibration!$C$2:$C$4,E213)</f>
        <v>468.85352297622967</v>
      </c>
      <c r="L213" s="2">
        <f>TREND(Calibration!$A$2:$A$4,Calibration!$D$2:$D$4,G213)</f>
        <v>559.82747114840652</v>
      </c>
    </row>
    <row r="214" spans="1:12" x14ac:dyDescent="0.25">
      <c r="A214">
        <v>1058098</v>
      </c>
      <c r="B214">
        <v>15.041999819999999</v>
      </c>
      <c r="C214">
        <v>0.31535000000000002</v>
      </c>
      <c r="D214">
        <v>34.930000309999997</v>
      </c>
      <c r="E214">
        <v>0.25389001</v>
      </c>
      <c r="F214">
        <v>37.561000819999997</v>
      </c>
      <c r="G214">
        <v>0.92940003000000004</v>
      </c>
      <c r="H214">
        <v>32.777999880000003</v>
      </c>
      <c r="J214" s="2">
        <f>TREND(Calibration!$A$2:$A$4,Calibration!$B$2:$B$4,C214)</f>
        <v>406.16141121129976</v>
      </c>
      <c r="K214" s="2">
        <f>TREND(Calibration!$A$2:$A$4,Calibration!$C$2:$C$4,E214)</f>
        <v>470.9348734178152</v>
      </c>
      <c r="L214" s="2">
        <f>TREND(Calibration!$A$2:$A$4,Calibration!$D$2:$D$4,G214)</f>
        <v>566.84805807500595</v>
      </c>
    </row>
    <row r="215" spans="1:12" x14ac:dyDescent="0.25">
      <c r="A215">
        <v>1063098</v>
      </c>
      <c r="B215">
        <v>15.07900047</v>
      </c>
      <c r="C215">
        <v>0.30432998999999999</v>
      </c>
      <c r="D215">
        <v>34.937000269999999</v>
      </c>
      <c r="E215">
        <v>0.25395000000000001</v>
      </c>
      <c r="F215">
        <v>37.608001710000003</v>
      </c>
      <c r="G215">
        <v>0.93049996999999995</v>
      </c>
      <c r="H215">
        <v>32.833000179999999</v>
      </c>
      <c r="J215" s="2">
        <f>TREND(Calibration!$A$2:$A$4,Calibration!$B$2:$B$4,C215)</f>
        <v>357.22198212831859</v>
      </c>
      <c r="K215" s="2">
        <f>TREND(Calibration!$A$2:$A$4,Calibration!$C$2:$C$4,E215)</f>
        <v>471.39730152414745</v>
      </c>
      <c r="L215" s="2">
        <f>TREND(Calibration!$A$2:$A$4,Calibration!$D$2:$D$4,G215)</f>
        <v>567.53143894957384</v>
      </c>
    </row>
    <row r="216" spans="1:12" x14ac:dyDescent="0.25">
      <c r="A216">
        <v>1068098</v>
      </c>
      <c r="B216">
        <v>15.114000320000001</v>
      </c>
      <c r="C216">
        <v>0.31086998999999998</v>
      </c>
      <c r="D216">
        <v>34.921001429999997</v>
      </c>
      <c r="E216">
        <v>0.25356999000000002</v>
      </c>
      <c r="F216">
        <v>37.631000520000001</v>
      </c>
      <c r="G216">
        <v>0.92940003000000004</v>
      </c>
      <c r="H216">
        <v>32.740001679999999</v>
      </c>
      <c r="J216" s="2">
        <f>TREND(Calibration!$A$2:$A$4,Calibration!$B$2:$B$4,C216)</f>
        <v>386.2658637765835</v>
      </c>
      <c r="K216" s="2">
        <f>TREND(Calibration!$A$2:$A$4,Calibration!$C$2:$C$4,E216)</f>
        <v>468.46802489992274</v>
      </c>
      <c r="L216" s="2">
        <f>TREND(Calibration!$A$2:$A$4,Calibration!$D$2:$D$4,G216)</f>
        <v>566.84805807500595</v>
      </c>
    </row>
    <row r="217" spans="1:12" x14ac:dyDescent="0.25">
      <c r="A217">
        <v>1073109</v>
      </c>
      <c r="B217">
        <v>15.10999966</v>
      </c>
      <c r="C217">
        <v>0.31226999</v>
      </c>
      <c r="D217">
        <v>34.945999149999999</v>
      </c>
      <c r="E217">
        <v>0.25356999000000002</v>
      </c>
      <c r="F217">
        <v>37.55099869</v>
      </c>
      <c r="G217">
        <v>0.92129998999999996</v>
      </c>
      <c r="H217">
        <v>32.75</v>
      </c>
      <c r="J217" s="2">
        <f>TREND(Calibration!$A$2:$A$4,Calibration!$B$2:$B$4,C217)</f>
        <v>392.48320847193077</v>
      </c>
      <c r="K217" s="2">
        <f>TREND(Calibration!$A$2:$A$4,Calibration!$C$2:$C$4,E217)</f>
        <v>468.46802489992274</v>
      </c>
      <c r="L217" s="2">
        <f>TREND(Calibration!$A$2:$A$4,Calibration!$D$2:$D$4,G217)</f>
        <v>561.8155904683772</v>
      </c>
    </row>
    <row r="218" spans="1:12" x14ac:dyDescent="0.25">
      <c r="A218">
        <v>1078098</v>
      </c>
      <c r="B218">
        <v>15.15699959</v>
      </c>
      <c r="C218">
        <v>0.31529998999999997</v>
      </c>
      <c r="D218">
        <v>34.937000269999999</v>
      </c>
      <c r="E218">
        <v>0.25324999999999998</v>
      </c>
      <c r="F218">
        <v>37.604999540000001</v>
      </c>
      <c r="G218">
        <v>0.93370003000000001</v>
      </c>
      <c r="H218">
        <v>32.7140007</v>
      </c>
      <c r="J218" s="2">
        <f>TREND(Calibration!$A$2:$A$4,Calibration!$B$2:$B$4,C218)</f>
        <v>405.93931877686077</v>
      </c>
      <c r="K218" s="2">
        <f>TREND(Calibration!$A$2:$A$4,Calibration!$C$2:$C$4,E218)</f>
        <v>466.00140763462468</v>
      </c>
      <c r="L218" s="2">
        <f>TREND(Calibration!$A$2:$A$4,Calibration!$D$2:$D$4,G218)</f>
        <v>569.5196017597907</v>
      </c>
    </row>
    <row r="219" spans="1:12" x14ac:dyDescent="0.25">
      <c r="A219">
        <v>1083107</v>
      </c>
      <c r="B219">
        <v>15.1079998</v>
      </c>
      <c r="C219">
        <v>0.31362000000000001</v>
      </c>
      <c r="D219">
        <v>34.963001249999998</v>
      </c>
      <c r="E219">
        <v>0.25330001000000002</v>
      </c>
      <c r="F219">
        <v>37.596000670000002</v>
      </c>
      <c r="G219">
        <v>0.92989999000000001</v>
      </c>
      <c r="H219">
        <v>32.67599869</v>
      </c>
      <c r="J219" s="2">
        <f>TREND(Calibration!$A$2:$A$4,Calibration!$B$2:$B$4,C219)</f>
        <v>398.47854955204912</v>
      </c>
      <c r="K219" s="2">
        <f>TREND(Calibration!$A$2:$A$4,Calibration!$C$2:$C$4,E219)</f>
        <v>466.3869057109323</v>
      </c>
      <c r="L219" s="2">
        <f>TREND(Calibration!$A$2:$A$4,Calibration!$D$2:$D$4,G219)</f>
        <v>567.15867783794658</v>
      </c>
    </row>
    <row r="220" spans="1:12" x14ac:dyDescent="0.25">
      <c r="A220">
        <v>1088099</v>
      </c>
      <c r="B220">
        <v>15.126000400000001</v>
      </c>
      <c r="C220">
        <v>0.31211000999999999</v>
      </c>
      <c r="D220">
        <v>34.930999759999999</v>
      </c>
      <c r="E220">
        <v>0.25324999999999998</v>
      </c>
      <c r="F220">
        <v>37.546001429999997</v>
      </c>
      <c r="G220">
        <v>0.91810000000000003</v>
      </c>
      <c r="H220">
        <v>32.738998410000001</v>
      </c>
      <c r="J220" s="2">
        <f>TREND(Calibration!$A$2:$A$4,Calibration!$B$2:$B$4,C220)</f>
        <v>391.77274361167247</v>
      </c>
      <c r="K220" s="2">
        <f>TREND(Calibration!$A$2:$A$4,Calibration!$C$2:$C$4,E220)</f>
        <v>466.00140763462468</v>
      </c>
      <c r="L220" s="2">
        <f>TREND(Calibration!$A$2:$A$4,Calibration!$D$2:$D$4,G220)</f>
        <v>559.82747114840652</v>
      </c>
    </row>
    <row r="221" spans="1:12" x14ac:dyDescent="0.25">
      <c r="A221">
        <v>1093098</v>
      </c>
      <c r="B221">
        <v>15.118000029999999</v>
      </c>
      <c r="C221">
        <v>0.31264999999999998</v>
      </c>
      <c r="D221">
        <v>34.926998140000002</v>
      </c>
      <c r="E221">
        <v>0.25367999000000002</v>
      </c>
      <c r="F221">
        <v>37.548000340000002</v>
      </c>
      <c r="G221">
        <v>0.92619996999999998</v>
      </c>
      <c r="H221">
        <v>32.777999880000003</v>
      </c>
      <c r="J221" s="2">
        <f>TREND(Calibration!$A$2:$A$4,Calibration!$B$2:$B$4,C221)</f>
        <v>394.17081787027291</v>
      </c>
      <c r="K221" s="2">
        <f>TREND(Calibration!$A$2:$A$4,Calibration!$C$2:$C$4,E221)</f>
        <v>469.31595108256192</v>
      </c>
      <c r="L221" s="2">
        <f>TREND(Calibration!$A$2:$A$4,Calibration!$D$2:$D$4,G221)</f>
        <v>564.85989526478909</v>
      </c>
    </row>
    <row r="222" spans="1:12" x14ac:dyDescent="0.25">
      <c r="A222">
        <v>1098097</v>
      </c>
      <c r="B222">
        <v>15.097999570000001</v>
      </c>
      <c r="C222">
        <v>0.31244000999999999</v>
      </c>
      <c r="D222">
        <v>34.969001769999998</v>
      </c>
      <c r="E222">
        <v>0.25356999000000002</v>
      </c>
      <c r="F222">
        <v>37.58000183</v>
      </c>
      <c r="G222">
        <v>0.93430000999999996</v>
      </c>
      <c r="H222">
        <v>32.701000209999997</v>
      </c>
      <c r="J222" s="2">
        <f>TREND(Calibration!$A$2:$A$4,Calibration!$B$2:$B$4,C222)</f>
        <v>393.23826057557562</v>
      </c>
      <c r="K222" s="2">
        <f>TREND(Calibration!$A$2:$A$4,Calibration!$C$2:$C$4,E222)</f>
        <v>468.46802489992274</v>
      </c>
      <c r="L222" s="2">
        <f>TREND(Calibration!$A$2:$A$4,Calibration!$D$2:$D$4,G222)</f>
        <v>569.89236287141784</v>
      </c>
    </row>
    <row r="223" spans="1:12" x14ac:dyDescent="0.25">
      <c r="A223">
        <v>1103099</v>
      </c>
      <c r="B223">
        <v>15.135000229999999</v>
      </c>
      <c r="C223">
        <v>0.31470999</v>
      </c>
      <c r="D223">
        <v>34.953998570000003</v>
      </c>
      <c r="E223">
        <v>0.25422001</v>
      </c>
      <c r="F223">
        <v>37.583999630000001</v>
      </c>
      <c r="G223">
        <v>0.94080001000000002</v>
      </c>
      <c r="H223">
        <v>32.826000209999997</v>
      </c>
      <c r="J223" s="2">
        <f>TREND(Calibration!$A$2:$A$4,Calibration!$B$2:$B$4,C223)</f>
        <v>403.31915208382156</v>
      </c>
      <c r="K223" s="2">
        <f>TREND(Calibration!$A$2:$A$4,Calibration!$C$2:$C$4,E223)</f>
        <v>473.47865196573298</v>
      </c>
      <c r="L223" s="2">
        <f>TREND(Calibration!$A$2:$A$4,Calibration!$D$2:$D$4,G223)</f>
        <v>573.93074286004594</v>
      </c>
    </row>
    <row r="224" spans="1:12" x14ac:dyDescent="0.25">
      <c r="A224">
        <v>1108098</v>
      </c>
      <c r="B224">
        <v>15.147999759999999</v>
      </c>
      <c r="C224">
        <v>0.31546000000000002</v>
      </c>
      <c r="D224">
        <v>34.893001560000002</v>
      </c>
      <c r="E224">
        <v>0.25426999</v>
      </c>
      <c r="F224">
        <v>37.627998349999999</v>
      </c>
      <c r="G224">
        <v>0.94349998000000002</v>
      </c>
      <c r="H224">
        <v>32.812999730000001</v>
      </c>
      <c r="J224" s="2">
        <f>TREND(Calibration!$A$2:$A$4,Calibration!$B$2:$B$4,C224)</f>
        <v>406.64991686593407</v>
      </c>
      <c r="K224" s="2">
        <f>TREND(Calibration!$A$2:$A$4,Calibration!$C$2:$C$4,E224)</f>
        <v>473.86391878944505</v>
      </c>
      <c r="L224" s="2">
        <f>TREND(Calibration!$A$2:$A$4,Calibration!$D$2:$D$4,G224)</f>
        <v>575.60820513972226</v>
      </c>
    </row>
    <row r="225" spans="1:12" x14ac:dyDescent="0.25">
      <c r="A225">
        <v>1113107</v>
      </c>
      <c r="B225">
        <v>15.131999970000001</v>
      </c>
      <c r="C225">
        <v>0.31453999999999999</v>
      </c>
      <c r="D225">
        <v>34.958000179999999</v>
      </c>
      <c r="E225">
        <v>0.25389001</v>
      </c>
      <c r="F225">
        <v>37.546001429999997</v>
      </c>
      <c r="G225">
        <v>0.92989999000000001</v>
      </c>
      <c r="H225">
        <v>32.819000240000001</v>
      </c>
      <c r="J225" s="2">
        <f>TREND(Calibration!$A$2:$A$4,Calibration!$B$2:$B$4,C225)</f>
        <v>402.56423320899148</v>
      </c>
      <c r="K225" s="2">
        <f>TREND(Calibration!$A$2:$A$4,Calibration!$C$2:$C$4,E225)</f>
        <v>470.9348734178152</v>
      </c>
      <c r="L225" s="2">
        <f>TREND(Calibration!$A$2:$A$4,Calibration!$D$2:$D$4,G225)</f>
        <v>567.15867783794658</v>
      </c>
    </row>
    <row r="226" spans="1:12" x14ac:dyDescent="0.25">
      <c r="A226">
        <v>1118099</v>
      </c>
      <c r="B226">
        <v>15.17700005</v>
      </c>
      <c r="C226">
        <v>0.31426999</v>
      </c>
      <c r="D226">
        <v>34.912998199999997</v>
      </c>
      <c r="E226">
        <v>0.25362000000000001</v>
      </c>
      <c r="F226">
        <v>37.622001650000001</v>
      </c>
      <c r="G226">
        <v>0.94940000999999996</v>
      </c>
      <c r="H226">
        <v>32.76499939</v>
      </c>
      <c r="J226" s="2">
        <f>TREND(Calibration!$A$2:$A$4,Calibration!$B$2:$B$4,C226)</f>
        <v>401.36512946528387</v>
      </c>
      <c r="K226" s="2">
        <f>TREND(Calibration!$A$2:$A$4,Calibration!$C$2:$C$4,E226)</f>
        <v>468.85352297622967</v>
      </c>
      <c r="L226" s="2">
        <f>TREND(Calibration!$A$2:$A$4,Calibration!$D$2:$D$4,G226)</f>
        <v>579.27383022961533</v>
      </c>
    </row>
    <row r="227" spans="1:12" x14ac:dyDescent="0.25">
      <c r="A227">
        <v>1123107</v>
      </c>
      <c r="B227">
        <v>15.13899994</v>
      </c>
      <c r="C227">
        <v>0.31707998999999998</v>
      </c>
      <c r="D227">
        <v>34.909000399999996</v>
      </c>
      <c r="E227">
        <v>0.25356999000000002</v>
      </c>
      <c r="F227">
        <v>37.599998470000003</v>
      </c>
      <c r="G227">
        <v>0.94289999999999996</v>
      </c>
      <c r="H227">
        <v>32.722999569999999</v>
      </c>
      <c r="J227" s="2">
        <f>TREND(Calibration!$A$2:$A$4,Calibration!$B$2:$B$4,C227)</f>
        <v>413.84422846094503</v>
      </c>
      <c r="K227" s="2">
        <f>TREND(Calibration!$A$2:$A$4,Calibration!$C$2:$C$4,E227)</f>
        <v>468.46802489992274</v>
      </c>
      <c r="L227" s="2">
        <f>TREND(Calibration!$A$2:$A$4,Calibration!$D$2:$D$4,G227)</f>
        <v>575.235444028095</v>
      </c>
    </row>
    <row r="228" spans="1:12" x14ac:dyDescent="0.25">
      <c r="A228">
        <v>1128107</v>
      </c>
      <c r="B228">
        <v>15.14299965</v>
      </c>
      <c r="C228">
        <v>0.31497999999999998</v>
      </c>
      <c r="D228">
        <v>34.958000179999999</v>
      </c>
      <c r="E228">
        <v>0.25330001000000002</v>
      </c>
      <c r="F228">
        <v>37.539001460000001</v>
      </c>
      <c r="G228">
        <v>0.93159997000000005</v>
      </c>
      <c r="H228">
        <v>32.816001890000003</v>
      </c>
      <c r="J228" s="2">
        <f>TREND(Calibration!$A$2:$A$4,Calibration!$B$2:$B$4,C228)</f>
        <v>404.51825582752917</v>
      </c>
      <c r="K228" s="2">
        <f>TREND(Calibration!$A$2:$A$4,Calibration!$C$2:$C$4,E228)</f>
        <v>466.3869057109323</v>
      </c>
      <c r="L228" s="2">
        <f>TREND(Calibration!$A$2:$A$4,Calibration!$D$2:$D$4,G228)</f>
        <v>568.21485710149557</v>
      </c>
    </row>
    <row r="229" spans="1:12" x14ac:dyDescent="0.25">
      <c r="A229">
        <v>1133098</v>
      </c>
      <c r="B229">
        <v>15.083000180000001</v>
      </c>
      <c r="C229">
        <v>0.31637999</v>
      </c>
      <c r="D229">
        <v>34.971000670000002</v>
      </c>
      <c r="E229">
        <v>0.25330001000000002</v>
      </c>
      <c r="F229">
        <v>37.548999790000003</v>
      </c>
      <c r="G229">
        <v>0.93430000999999996</v>
      </c>
      <c r="H229">
        <v>32.775001529999997</v>
      </c>
      <c r="J229" s="2">
        <f>TREND(Calibration!$A$2:$A$4,Calibration!$B$2:$B$4,C229)</f>
        <v>410.73555611327151</v>
      </c>
      <c r="K229" s="2">
        <f>TREND(Calibration!$A$2:$A$4,Calibration!$C$2:$C$4,E229)</f>
        <v>466.3869057109323</v>
      </c>
      <c r="L229" s="2">
        <f>TREND(Calibration!$A$2:$A$4,Calibration!$D$2:$D$4,G229)</f>
        <v>569.89236287141784</v>
      </c>
    </row>
    <row r="230" spans="1:12" x14ac:dyDescent="0.25">
      <c r="A230">
        <v>1138097</v>
      </c>
      <c r="B230">
        <v>15.057000159999999</v>
      </c>
      <c r="C230">
        <v>0.31617001</v>
      </c>
      <c r="D230">
        <v>34.951999659999998</v>
      </c>
      <c r="E230">
        <v>0.25319001000000002</v>
      </c>
      <c r="F230">
        <v>37.539001460000001</v>
      </c>
      <c r="G230">
        <v>0.93430000999999996</v>
      </c>
      <c r="H230">
        <v>32.768001560000002</v>
      </c>
      <c r="J230" s="2">
        <f>TREND(Calibration!$A$2:$A$4,Calibration!$B$2:$B$4,C230)</f>
        <v>409.80304322817938</v>
      </c>
      <c r="K230" s="2">
        <f>TREND(Calibration!$A$2:$A$4,Calibration!$C$2:$C$4,E230)</f>
        <v>465.53897952829288</v>
      </c>
      <c r="L230" s="2">
        <f>TREND(Calibration!$A$2:$A$4,Calibration!$D$2:$D$4,G230)</f>
        <v>569.89236287141784</v>
      </c>
    </row>
    <row r="231" spans="1:12" x14ac:dyDescent="0.25">
      <c r="A231">
        <v>1143098</v>
      </c>
      <c r="B231">
        <v>15.04699993</v>
      </c>
      <c r="C231">
        <v>0.31525001000000002</v>
      </c>
      <c r="D231">
        <v>34.909999849999998</v>
      </c>
      <c r="E231">
        <v>0.25297998999999999</v>
      </c>
      <c r="F231">
        <v>37.555000309999997</v>
      </c>
      <c r="G231">
        <v>0.93480003</v>
      </c>
      <c r="H231">
        <v>32.791000369999999</v>
      </c>
      <c r="J231" s="2">
        <f>TREND(Calibration!$A$2:$A$4,Calibration!$B$2:$B$4,C231)</f>
        <v>405.71735957123701</v>
      </c>
      <c r="K231" s="2">
        <f>TREND(Calibration!$A$2:$A$4,Calibration!$C$2:$C$4,E231)</f>
        <v>463.92005719303916</v>
      </c>
      <c r="L231" s="2">
        <f>TREND(Calibration!$A$2:$A$4,Calibration!$D$2:$D$4,G231)</f>
        <v>570.20301991171232</v>
      </c>
    </row>
    <row r="232" spans="1:12" x14ac:dyDescent="0.25">
      <c r="A232">
        <v>1148098</v>
      </c>
      <c r="B232">
        <v>15.06000042</v>
      </c>
      <c r="C232">
        <v>0.31134999000000002</v>
      </c>
      <c r="D232">
        <v>34.932998660000003</v>
      </c>
      <c r="E232">
        <v>0.25297998999999999</v>
      </c>
      <c r="F232">
        <v>37.57400131</v>
      </c>
      <c r="G232">
        <v>0.93859999999999999</v>
      </c>
      <c r="H232">
        <v>32.816001890000003</v>
      </c>
      <c r="J232" s="2">
        <f>TREND(Calibration!$A$2:$A$4,Calibration!$B$2:$B$4,C232)</f>
        <v>388.3975248149884</v>
      </c>
      <c r="K232" s="2">
        <f>TREND(Calibration!$A$2:$A$4,Calibration!$C$2:$C$4,E232)</f>
        <v>463.92005719303916</v>
      </c>
      <c r="L232" s="2">
        <f>TREND(Calibration!$A$2:$A$4,Calibration!$D$2:$D$4,G232)</f>
        <v>572.56390034331025</v>
      </c>
    </row>
    <row r="233" spans="1:12" x14ac:dyDescent="0.25">
      <c r="A233">
        <v>1153098</v>
      </c>
      <c r="B233">
        <v>15.071999549999999</v>
      </c>
      <c r="C233">
        <v>0.31</v>
      </c>
      <c r="D233">
        <v>34.9640007</v>
      </c>
      <c r="E233">
        <v>0.25271000999999998</v>
      </c>
      <c r="F233">
        <v>37.576999659999998</v>
      </c>
      <c r="G233">
        <v>0.94019997</v>
      </c>
      <c r="H233">
        <v>32.736000060000002</v>
      </c>
      <c r="J233" s="2">
        <f>TREND(Calibration!$A$2:$A$4,Calibration!$B$2:$B$4,C233)</f>
        <v>382.4022725540799</v>
      </c>
      <c r="K233" s="2">
        <f>TREND(Calibration!$A$2:$A$4,Calibration!$C$2:$C$4,E233)</f>
        <v>461.83893800404871</v>
      </c>
      <c r="L233" s="2">
        <f>TREND(Calibration!$A$2:$A$4,Calibration!$D$2:$D$4,G233)</f>
        <v>573.55794447106496</v>
      </c>
    </row>
    <row r="234" spans="1:12" x14ac:dyDescent="0.25">
      <c r="A234">
        <v>1158100</v>
      </c>
      <c r="B234">
        <v>15.21500015</v>
      </c>
      <c r="C234">
        <v>0.31043999999999999</v>
      </c>
      <c r="D234">
        <v>34.929000850000001</v>
      </c>
      <c r="E234">
        <v>0.25253998999999999</v>
      </c>
      <c r="F234">
        <v>37.557998660000003</v>
      </c>
      <c r="G234">
        <v>0.94940000999999996</v>
      </c>
      <c r="H234">
        <v>32.812999730000001</v>
      </c>
      <c r="J234" s="2">
        <f>TREND(Calibration!$A$2:$A$4,Calibration!$B$2:$B$4,C234)</f>
        <v>384.35629517261759</v>
      </c>
      <c r="K234" s="2">
        <f>TREND(Calibration!$A$2:$A$4,Calibration!$C$2:$C$4,E234)</f>
        <v>460.52835246248219</v>
      </c>
      <c r="L234" s="2">
        <f>TREND(Calibration!$A$2:$A$4,Calibration!$D$2:$D$4,G234)</f>
        <v>579.27383022961533</v>
      </c>
    </row>
    <row r="235" spans="1:12" x14ac:dyDescent="0.25">
      <c r="A235">
        <v>1163098</v>
      </c>
      <c r="B235">
        <v>15.364999770000001</v>
      </c>
      <c r="C235">
        <v>0.31156999000000002</v>
      </c>
      <c r="D235">
        <v>34.923000340000002</v>
      </c>
      <c r="E235">
        <v>0.25264998999999999</v>
      </c>
      <c r="F235">
        <v>37.587001800000003</v>
      </c>
      <c r="G235">
        <v>0.94830000000000003</v>
      </c>
      <c r="H235">
        <v>32.854999540000001</v>
      </c>
      <c r="J235" s="2">
        <f>TREND(Calibration!$A$2:$A$4,Calibration!$B$2:$B$4,C235)</f>
        <v>389.37453612425725</v>
      </c>
      <c r="K235" s="2">
        <f>TREND(Calibration!$A$2:$A$4,Calibration!$C$2:$C$4,E235)</f>
        <v>461.37627864512137</v>
      </c>
      <c r="L235" s="2">
        <f>TREND(Calibration!$A$2:$A$4,Calibration!$D$2:$D$4,G235)</f>
        <v>578.59040586480137</v>
      </c>
    </row>
    <row r="236" spans="1:12" x14ac:dyDescent="0.25">
      <c r="A236">
        <v>1168098</v>
      </c>
      <c r="B236">
        <v>15.42399979</v>
      </c>
      <c r="C236">
        <v>0.31134999000000002</v>
      </c>
      <c r="D236">
        <v>34.916999820000001</v>
      </c>
      <c r="E236">
        <v>0.25291999999999998</v>
      </c>
      <c r="F236">
        <v>37.622001650000001</v>
      </c>
      <c r="G236">
        <v>0.95799999999999996</v>
      </c>
      <c r="H236">
        <v>32.841999049999998</v>
      </c>
      <c r="J236" s="2">
        <f>TREND(Calibration!$A$2:$A$4,Calibration!$B$2:$B$4,C236)</f>
        <v>388.3975248149884</v>
      </c>
      <c r="K236" s="2">
        <f>TREND(Calibration!$A$2:$A$4,Calibration!$C$2:$C$4,E236)</f>
        <v>463.4576290867069</v>
      </c>
      <c r="L236" s="2">
        <f>TREND(Calibration!$A$2:$A$4,Calibration!$D$2:$D$4,G236)</f>
        <v>584.61691138629249</v>
      </c>
    </row>
    <row r="237" spans="1:12" x14ac:dyDescent="0.25">
      <c r="A237">
        <v>1173108</v>
      </c>
      <c r="B237">
        <v>15.43000031</v>
      </c>
      <c r="C237">
        <v>0.31356999000000002</v>
      </c>
      <c r="D237">
        <v>34.92599869</v>
      </c>
      <c r="E237">
        <v>0.25302999999999998</v>
      </c>
      <c r="F237">
        <v>37.581001280000002</v>
      </c>
      <c r="G237">
        <v>0.94720000000000004</v>
      </c>
      <c r="H237">
        <v>32.716999049999998</v>
      </c>
      <c r="J237" s="2">
        <f>TREND(Calibration!$A$2:$A$4,Calibration!$B$2:$B$4,C237)</f>
        <v>398.25645711761058</v>
      </c>
      <c r="K237" s="2">
        <f>TREND(Calibration!$A$2:$A$4,Calibration!$C$2:$C$4,E237)</f>
        <v>464.30555526934631</v>
      </c>
      <c r="L237" s="2">
        <f>TREND(Calibration!$A$2:$A$4,Calibration!$D$2:$D$4,G237)</f>
        <v>577.90698771287975</v>
      </c>
    </row>
    <row r="238" spans="1:12" x14ac:dyDescent="0.25">
      <c r="A238">
        <v>1178099</v>
      </c>
      <c r="B238">
        <v>15.4090004</v>
      </c>
      <c r="C238">
        <v>0.31497999999999998</v>
      </c>
      <c r="D238">
        <v>34.981998439999998</v>
      </c>
      <c r="E238">
        <v>0.25302999999999998</v>
      </c>
      <c r="F238">
        <v>37.555999759999999</v>
      </c>
      <c r="G238">
        <v>0.94080001000000002</v>
      </c>
      <c r="H238">
        <v>32.748001100000003</v>
      </c>
      <c r="J238" s="2">
        <f>TREND(Calibration!$A$2:$A$4,Calibration!$B$2:$B$4,C238)</f>
        <v>404.51825582752917</v>
      </c>
      <c r="K238" s="2">
        <f>TREND(Calibration!$A$2:$A$4,Calibration!$C$2:$C$4,E238)</f>
        <v>464.30555526934631</v>
      </c>
      <c r="L238" s="2">
        <f>TREND(Calibration!$A$2:$A$4,Calibration!$D$2:$D$4,G238)</f>
        <v>573.93074286004594</v>
      </c>
    </row>
    <row r="239" spans="1:12" x14ac:dyDescent="0.25">
      <c r="A239">
        <v>1183098</v>
      </c>
      <c r="B239">
        <v>15.411000250000001</v>
      </c>
      <c r="C239">
        <v>0.31718998999999998</v>
      </c>
      <c r="D239">
        <v>34.936000819999997</v>
      </c>
      <c r="E239">
        <v>0.25291999999999998</v>
      </c>
      <c r="F239">
        <v>37.570999149999999</v>
      </c>
      <c r="G239">
        <v>0.95429998999999999</v>
      </c>
      <c r="H239">
        <v>32.828998570000003</v>
      </c>
      <c r="J239" s="2">
        <f>TREND(Calibration!$A$2:$A$4,Calibration!$B$2:$B$4,C239)</f>
        <v>414.33273411557957</v>
      </c>
      <c r="K239" s="2">
        <f>TREND(Calibration!$A$2:$A$4,Calibration!$C$2:$C$4,E239)</f>
        <v>463.4576290867069</v>
      </c>
      <c r="L239" s="2">
        <f>TREND(Calibration!$A$2:$A$4,Calibration!$D$2:$D$4,G239)</f>
        <v>582.31813502602733</v>
      </c>
    </row>
    <row r="240" spans="1:12" x14ac:dyDescent="0.25">
      <c r="A240">
        <v>1188098</v>
      </c>
      <c r="B240">
        <v>15.37699986</v>
      </c>
      <c r="C240">
        <v>0.31264999999999998</v>
      </c>
      <c r="D240">
        <v>34.918998719999998</v>
      </c>
      <c r="E240">
        <v>0.25291999999999998</v>
      </c>
      <c r="F240">
        <v>37.605998990000003</v>
      </c>
      <c r="G240">
        <v>0.95370001000000004</v>
      </c>
      <c r="H240">
        <v>32.823001859999998</v>
      </c>
      <c r="J240" s="2">
        <f>TREND(Calibration!$A$2:$A$4,Calibration!$B$2:$B$4,C240)</f>
        <v>394.17081787027291</v>
      </c>
      <c r="K240" s="2">
        <f>TREND(Calibration!$A$2:$A$4,Calibration!$C$2:$C$4,E240)</f>
        <v>463.4576290867069</v>
      </c>
      <c r="L240" s="2">
        <f>TREND(Calibration!$A$2:$A$4,Calibration!$D$2:$D$4,G240)</f>
        <v>581.94537391440008</v>
      </c>
    </row>
    <row r="241" spans="1:12" x14ac:dyDescent="0.25">
      <c r="A241">
        <v>1193099</v>
      </c>
      <c r="B241">
        <v>15.34599972</v>
      </c>
      <c r="C241">
        <v>0.31617001</v>
      </c>
      <c r="D241">
        <v>34.942001339999997</v>
      </c>
      <c r="E241">
        <v>0.25297998999999999</v>
      </c>
      <c r="F241">
        <v>37.57400131</v>
      </c>
      <c r="G241">
        <v>0.94830000000000003</v>
      </c>
      <c r="H241">
        <v>32.861000060000002</v>
      </c>
      <c r="J241" s="2">
        <f>TREND(Calibration!$A$2:$A$4,Calibration!$B$2:$B$4,C241)</f>
        <v>409.80304322817938</v>
      </c>
      <c r="K241" s="2">
        <f>TREND(Calibration!$A$2:$A$4,Calibration!$C$2:$C$4,E241)</f>
        <v>463.92005719303916</v>
      </c>
      <c r="L241" s="2">
        <f>TREND(Calibration!$A$2:$A$4,Calibration!$D$2:$D$4,G241)</f>
        <v>578.59040586480137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107</v>
      </c>
      <c r="B2">
        <v>15.01599979</v>
      </c>
      <c r="C2">
        <v>0.30978999000000002</v>
      </c>
      <c r="D2">
        <v>35.750999450000002</v>
      </c>
      <c r="E2">
        <v>0.25746000000000002</v>
      </c>
      <c r="F2">
        <v>37.384998320000001</v>
      </c>
      <c r="G2">
        <v>0.96130002000000003</v>
      </c>
      <c r="H2">
        <v>33.608001710000003</v>
      </c>
      <c r="J2" s="2">
        <f>TREND(Calibration!$A$2:$A$4,Calibration!$B$2:$B$4,C2)</f>
        <v>381.46962644017299</v>
      </c>
      <c r="K2" s="2">
        <f>TREND(Calibration!$A$2:$A$4,Calibration!$C$2:$C$4,E2)</f>
        <v>498.45385517018167</v>
      </c>
      <c r="L2" s="2">
        <f>TREND(Calibration!$A$2:$A$4,Calibration!$D$2:$D$4,G2)</f>
        <v>586.66717826784213</v>
      </c>
    </row>
    <row r="3" spans="1:12" x14ac:dyDescent="0.25">
      <c r="A3">
        <v>5075</v>
      </c>
      <c r="B3">
        <v>15.01599979</v>
      </c>
      <c r="C3">
        <v>0.31060000999999998</v>
      </c>
      <c r="D3">
        <v>35.759998320000001</v>
      </c>
      <c r="E3">
        <v>0.25784001000000001</v>
      </c>
      <c r="F3">
        <v>37.384998320000001</v>
      </c>
      <c r="G3">
        <v>0.96069998000000001</v>
      </c>
      <c r="H3">
        <v>33.615001679999999</v>
      </c>
      <c r="J3" s="2">
        <f>TREND(Calibration!$A$2:$A$4,Calibration!$B$2:$B$4,C3)</f>
        <v>385.06689326169067</v>
      </c>
      <c r="K3" s="2">
        <f>TREND(Calibration!$A$2:$A$4,Calibration!$C$2:$C$4,E3)</f>
        <v>501.38313179440638</v>
      </c>
      <c r="L3" s="2">
        <f>TREND(Calibration!$A$2:$A$4,Calibration!$D$2:$D$4,G3)</f>
        <v>586.29437987886104</v>
      </c>
    </row>
    <row r="4" spans="1:12" x14ac:dyDescent="0.25">
      <c r="A4">
        <v>10077</v>
      </c>
      <c r="B4">
        <v>15.02900028</v>
      </c>
      <c r="C4">
        <v>0.30994999000000001</v>
      </c>
      <c r="D4">
        <v>35.798000340000002</v>
      </c>
      <c r="E4">
        <v>0.25881000999999998</v>
      </c>
      <c r="F4">
        <v>37.381000520000001</v>
      </c>
      <c r="G4">
        <v>0.96509999000000002</v>
      </c>
      <c r="H4">
        <v>33.5890007</v>
      </c>
      <c r="J4" s="2">
        <f>TREND(Calibration!$A$2:$A$4,Calibration!$B$2:$B$4,C4)</f>
        <v>382.18018011964114</v>
      </c>
      <c r="K4" s="2">
        <f>TREND(Calibration!$A$2:$A$4,Calibration!$C$2:$C$4,E4)</f>
        <v>508.86029904131601</v>
      </c>
      <c r="L4" s="2">
        <f>TREND(Calibration!$A$2:$A$4,Calibration!$D$2:$D$4,G4)</f>
        <v>589.02805869944007</v>
      </c>
    </row>
    <row r="5" spans="1:12" x14ac:dyDescent="0.25">
      <c r="A5">
        <v>15077</v>
      </c>
      <c r="B5">
        <v>15.02600002</v>
      </c>
      <c r="C5">
        <v>0.31060000999999998</v>
      </c>
      <c r="D5">
        <v>35.766998289999997</v>
      </c>
      <c r="E5">
        <v>0.27671000000000001</v>
      </c>
      <c r="F5">
        <v>37.381000520000001</v>
      </c>
      <c r="G5">
        <v>0.96450000999999996</v>
      </c>
      <c r="H5">
        <v>33.585998539999999</v>
      </c>
      <c r="J5" s="2">
        <f>TREND(Calibration!$A$2:$A$4,Calibration!$B$2:$B$4,C5)</f>
        <v>385.06689326169067</v>
      </c>
      <c r="K5" s="2">
        <f>TREND(Calibration!$A$2:$A$4,Calibration!$C$2:$C$4,E5)</f>
        <v>646.8409371320497</v>
      </c>
      <c r="L5" s="2">
        <f>TREND(Calibration!$A$2:$A$4,Calibration!$D$2:$D$4,G5)</f>
        <v>588.65529758781281</v>
      </c>
    </row>
    <row r="6" spans="1:12" x14ac:dyDescent="0.25">
      <c r="A6">
        <v>20088</v>
      </c>
      <c r="B6">
        <v>14.980999949999999</v>
      </c>
      <c r="C6">
        <v>0.31</v>
      </c>
      <c r="D6">
        <v>35.763000490000003</v>
      </c>
      <c r="E6">
        <v>0.28372999999999998</v>
      </c>
      <c r="F6">
        <v>37.337001800000003</v>
      </c>
      <c r="G6">
        <v>0.95370001000000004</v>
      </c>
      <c r="H6">
        <v>33.620998380000003</v>
      </c>
      <c r="J6" s="2">
        <f>TREND(Calibration!$A$2:$A$4,Calibration!$B$2:$B$4,C6)</f>
        <v>382.4022725540799</v>
      </c>
      <c r="K6" s="2">
        <f>TREND(Calibration!$A$2:$A$4,Calibration!$C$2:$C$4,E6)</f>
        <v>700.95404442411768</v>
      </c>
      <c r="L6" s="2">
        <f>TREND(Calibration!$A$2:$A$4,Calibration!$D$2:$D$4,G6)</f>
        <v>581.94537391440008</v>
      </c>
    </row>
    <row r="7" spans="1:12" x14ac:dyDescent="0.25">
      <c r="A7">
        <v>25079</v>
      </c>
      <c r="B7">
        <v>15.02900028</v>
      </c>
      <c r="C7">
        <v>0.30914000000000003</v>
      </c>
      <c r="D7">
        <v>35.731998439999998</v>
      </c>
      <c r="E7">
        <v>0.28865001000000001</v>
      </c>
      <c r="F7">
        <v>37.4070015</v>
      </c>
      <c r="G7">
        <v>0.96179998</v>
      </c>
      <c r="H7">
        <v>33.698001859999998</v>
      </c>
      <c r="J7" s="2">
        <f>TREND(Calibration!$A$2:$A$4,Calibration!$B$2:$B$4,C7)</f>
        <v>378.58304652693823</v>
      </c>
      <c r="K7" s="2">
        <f>TREND(Calibration!$A$2:$A$4,Calibration!$C$2:$C$4,E7)</f>
        <v>738.87954713181693</v>
      </c>
      <c r="L7" s="2">
        <f>TREND(Calibration!$A$2:$A$4,Calibration!$D$2:$D$4,G7)</f>
        <v>586.97779803078276</v>
      </c>
    </row>
    <row r="8" spans="1:12" x14ac:dyDescent="0.25">
      <c r="A8">
        <v>30088</v>
      </c>
      <c r="B8">
        <v>14.93500042</v>
      </c>
      <c r="C8">
        <v>0.30871000999999998</v>
      </c>
      <c r="D8">
        <v>35.776000979999999</v>
      </c>
      <c r="E8">
        <v>0.29183998999999999</v>
      </c>
      <c r="F8">
        <v>37.396999360000002</v>
      </c>
      <c r="G8">
        <v>0.9526</v>
      </c>
      <c r="H8">
        <v>33.631000520000001</v>
      </c>
      <c r="J8" s="2">
        <f>TREND(Calibration!$A$2:$A$4,Calibration!$B$2:$B$4,C8)</f>
        <v>376.6734779229721</v>
      </c>
      <c r="K8" s="2">
        <f>TREND(Calibration!$A$2:$A$4,Calibration!$C$2:$C$4,E8)</f>
        <v>763.46925225995824</v>
      </c>
      <c r="L8" s="2">
        <f>TREND(Calibration!$A$2:$A$4,Calibration!$D$2:$D$4,G8)</f>
        <v>581.26194954958612</v>
      </c>
    </row>
    <row r="9" spans="1:12" x14ac:dyDescent="0.25">
      <c r="A9">
        <v>35080</v>
      </c>
      <c r="B9">
        <v>14.928999900000001</v>
      </c>
      <c r="C9">
        <v>0.30752000000000002</v>
      </c>
      <c r="D9">
        <v>35.750999450000002</v>
      </c>
      <c r="E9">
        <v>0.29545999000000001</v>
      </c>
      <c r="F9">
        <v>37.359001159999998</v>
      </c>
      <c r="G9">
        <v>0.95209997999999996</v>
      </c>
      <c r="H9">
        <v>33.703998570000003</v>
      </c>
      <c r="J9" s="2">
        <f>TREND(Calibration!$A$2:$A$4,Calibration!$B$2:$B$4,C9)</f>
        <v>371.38869052232212</v>
      </c>
      <c r="K9" s="2">
        <f>TREND(Calibration!$A$2:$A$4,Calibration!$C$2:$C$4,E9)</f>
        <v>791.37373208863187</v>
      </c>
      <c r="L9" s="2">
        <f>TREND(Calibration!$A$2:$A$4,Calibration!$D$2:$D$4,G9)</f>
        <v>580.95129250929165</v>
      </c>
    </row>
    <row r="10" spans="1:12" x14ac:dyDescent="0.25">
      <c r="A10">
        <v>40080</v>
      </c>
      <c r="B10">
        <v>14.92399979</v>
      </c>
      <c r="C10">
        <v>0.30919001000000002</v>
      </c>
      <c r="D10">
        <v>35.745998380000003</v>
      </c>
      <c r="E10">
        <v>0.29714000000000002</v>
      </c>
      <c r="F10">
        <v>37.377998349999999</v>
      </c>
      <c r="G10">
        <v>0.95590001000000002</v>
      </c>
      <c r="H10">
        <v>33.679000850000001</v>
      </c>
      <c r="J10" s="2">
        <f>TREND(Calibration!$A$2:$A$4,Calibration!$B$2:$B$4,C10)</f>
        <v>378.805138961377</v>
      </c>
      <c r="K10" s="2">
        <f>TREND(Calibration!$A$2:$A$4,Calibration!$C$2:$C$4,E10)</f>
        <v>804.32395450768422</v>
      </c>
      <c r="L10" s="2">
        <f>TREND(Calibration!$A$2:$A$4,Calibration!$D$2:$D$4,G10)</f>
        <v>583.31221021824342</v>
      </c>
    </row>
    <row r="11" spans="1:12" x14ac:dyDescent="0.25">
      <c r="A11">
        <v>45081</v>
      </c>
      <c r="B11">
        <v>14.934000019999999</v>
      </c>
      <c r="C11">
        <v>0.31167999000000002</v>
      </c>
      <c r="D11">
        <v>35.733001710000003</v>
      </c>
      <c r="E11">
        <v>0.30659999999999998</v>
      </c>
      <c r="F11">
        <v>37.387001040000001</v>
      </c>
      <c r="G11">
        <v>0.95209997999999996</v>
      </c>
      <c r="H11">
        <v>33.701999659999998</v>
      </c>
      <c r="J11" s="2">
        <f>TREND(Calibration!$A$2:$A$4,Calibration!$B$2:$B$4,C11)</f>
        <v>389.86304177889178</v>
      </c>
      <c r="K11" s="2">
        <f>TREND(Calibration!$A$2:$A$4,Calibration!$C$2:$C$4,E11)</f>
        <v>877.24560621465912</v>
      </c>
      <c r="L11" s="2">
        <f>TREND(Calibration!$A$2:$A$4,Calibration!$D$2:$D$4,G11)</f>
        <v>580.95129250929165</v>
      </c>
    </row>
    <row r="12" spans="1:12" x14ac:dyDescent="0.25">
      <c r="A12">
        <v>50080</v>
      </c>
      <c r="B12">
        <v>14.963000299999999</v>
      </c>
      <c r="C12">
        <v>0.31</v>
      </c>
      <c r="D12">
        <v>35.749000549999998</v>
      </c>
      <c r="E12">
        <v>0.31341001000000002</v>
      </c>
      <c r="F12">
        <v>37.370998380000003</v>
      </c>
      <c r="G12">
        <v>0.95209997999999996</v>
      </c>
      <c r="H12">
        <v>33.70500183</v>
      </c>
      <c r="J12" s="2">
        <f>TREND(Calibration!$A$2:$A$4,Calibration!$B$2:$B$4,C12)</f>
        <v>382.4022725540799</v>
      </c>
      <c r="K12" s="2">
        <f>TREND(Calibration!$A$2:$A$4,Calibration!$C$2:$C$4,E12)</f>
        <v>929.74002242406937</v>
      </c>
      <c r="L12" s="2">
        <f>TREND(Calibration!$A$2:$A$4,Calibration!$D$2:$D$4,G12)</f>
        <v>580.95129250929165</v>
      </c>
    </row>
    <row r="13" spans="1:12" x14ac:dyDescent="0.25">
      <c r="A13">
        <v>55081</v>
      </c>
      <c r="B13">
        <v>15.00199986</v>
      </c>
      <c r="C13">
        <v>0.30994999000000001</v>
      </c>
      <c r="D13">
        <v>35.758998869999999</v>
      </c>
      <c r="E13">
        <v>0.34767999999999999</v>
      </c>
      <c r="F13">
        <v>37.424999239999998</v>
      </c>
      <c r="G13">
        <v>0.96780001999999998</v>
      </c>
      <c r="H13">
        <v>33.638000490000003</v>
      </c>
      <c r="J13" s="2">
        <f>TREND(Calibration!$A$2:$A$4,Calibration!$B$2:$B$4,C13)</f>
        <v>382.18018011964114</v>
      </c>
      <c r="K13" s="2">
        <f>TREND(Calibration!$A$2:$A$4,Calibration!$C$2:$C$4,E13)</f>
        <v>1193.9074933312065</v>
      </c>
      <c r="L13" s="2">
        <f>TREND(Calibration!$A$2:$A$4,Calibration!$D$2:$D$4,G13)</f>
        <v>590.70555825647011</v>
      </c>
    </row>
    <row r="14" spans="1:12" x14ac:dyDescent="0.25">
      <c r="A14">
        <v>60081</v>
      </c>
      <c r="B14">
        <v>14.977000240000001</v>
      </c>
      <c r="C14">
        <v>0.30632999999999999</v>
      </c>
      <c r="D14">
        <v>35.778999329999998</v>
      </c>
      <c r="E14">
        <v>0.34254000000000001</v>
      </c>
      <c r="F14">
        <v>37.366001130000001</v>
      </c>
      <c r="G14">
        <v>0.96069998000000001</v>
      </c>
      <c r="H14">
        <v>33.585998539999999</v>
      </c>
      <c r="J14" s="2">
        <f>TREND(Calibration!$A$2:$A$4,Calibration!$B$2:$B$4,C14)</f>
        <v>366.10394753127684</v>
      </c>
      <c r="K14" s="2">
        <f>TREND(Calibration!$A$2:$A$4,Calibration!$C$2:$C$4,E14)</f>
        <v>1154.2862153424273</v>
      </c>
      <c r="L14" s="2">
        <f>TREND(Calibration!$A$2:$A$4,Calibration!$D$2:$D$4,G14)</f>
        <v>586.29437987886104</v>
      </c>
    </row>
    <row r="15" spans="1:12" x14ac:dyDescent="0.25">
      <c r="A15">
        <v>65219</v>
      </c>
      <c r="B15">
        <v>14.94799995</v>
      </c>
      <c r="C15">
        <v>0.31308001000000002</v>
      </c>
      <c r="D15">
        <v>35.772998809999997</v>
      </c>
      <c r="E15">
        <v>0.33790000999999997</v>
      </c>
      <c r="F15">
        <v>37.377998349999999</v>
      </c>
      <c r="G15">
        <v>0.96780001999999998</v>
      </c>
      <c r="H15">
        <v>33.608001710000003</v>
      </c>
      <c r="J15" s="2">
        <f>TREND(Calibration!$A$2:$A$4,Calibration!$B$2:$B$4,C15)</f>
        <v>396.0804752934489</v>
      </c>
      <c r="K15" s="2">
        <f>TREND(Calibration!$A$2:$A$4,Calibration!$C$2:$C$4,E15)</f>
        <v>1118.5192243589338</v>
      </c>
      <c r="L15" s="2">
        <f>TREND(Calibration!$A$2:$A$4,Calibration!$D$2:$D$4,G15)</f>
        <v>590.70555825647011</v>
      </c>
    </row>
    <row r="16" spans="1:12" x14ac:dyDescent="0.25">
      <c r="A16">
        <v>70090</v>
      </c>
      <c r="B16">
        <v>14.98700047</v>
      </c>
      <c r="C16">
        <v>0.31297999999999998</v>
      </c>
      <c r="D16">
        <v>35.754001619999997</v>
      </c>
      <c r="E16">
        <v>0.32724999999999999</v>
      </c>
      <c r="F16">
        <v>37.396999360000002</v>
      </c>
      <c r="G16">
        <v>0.96780001999999998</v>
      </c>
      <c r="H16">
        <v>33.687999730000001</v>
      </c>
      <c r="J16" s="2">
        <f>TREND(Calibration!$A$2:$A$4,Calibration!$B$2:$B$4,C16)</f>
        <v>395.63633483417607</v>
      </c>
      <c r="K16" s="2">
        <f>TREND(Calibration!$A$2:$A$4,Calibration!$C$2:$C$4,E16)</f>
        <v>1036.424475955572</v>
      </c>
      <c r="L16" s="2">
        <f>TREND(Calibration!$A$2:$A$4,Calibration!$D$2:$D$4,G16)</f>
        <v>590.70555825647011</v>
      </c>
    </row>
    <row r="17" spans="1:12" x14ac:dyDescent="0.25">
      <c r="A17">
        <v>75081</v>
      </c>
      <c r="B17">
        <v>14.932000159999999</v>
      </c>
      <c r="C17">
        <v>0.31178999000000002</v>
      </c>
      <c r="D17">
        <v>35.759998320000001</v>
      </c>
      <c r="E17">
        <v>0.31784001000000001</v>
      </c>
      <c r="F17">
        <v>37.372001650000001</v>
      </c>
      <c r="G17">
        <v>0.95749998000000003</v>
      </c>
      <c r="H17">
        <v>33.611000060000002</v>
      </c>
      <c r="J17" s="2">
        <f>TREND(Calibration!$A$2:$A$4,Calibration!$B$2:$B$4,C17)</f>
        <v>390.35154743352609</v>
      </c>
      <c r="K17" s="2">
        <f>TREND(Calibration!$A$2:$A$4,Calibration!$C$2:$C$4,E17)</f>
        <v>963.88832232490427</v>
      </c>
      <c r="L17" s="2">
        <f>TREND(Calibration!$A$2:$A$4,Calibration!$D$2:$D$4,G17)</f>
        <v>584.30625434599801</v>
      </c>
    </row>
    <row r="18" spans="1:12" x14ac:dyDescent="0.25">
      <c r="A18">
        <v>80081</v>
      </c>
      <c r="B18">
        <v>14.925999640000001</v>
      </c>
      <c r="C18">
        <v>0.31167999000000002</v>
      </c>
      <c r="D18">
        <v>35.791999820000001</v>
      </c>
      <c r="E18">
        <v>0.30816999</v>
      </c>
      <c r="F18">
        <v>37.390998840000002</v>
      </c>
      <c r="G18">
        <v>0.96240002000000002</v>
      </c>
      <c r="H18">
        <v>33.608001710000003</v>
      </c>
      <c r="J18" s="2">
        <f>TREND(Calibration!$A$2:$A$4,Calibration!$B$2:$B$4,C18)</f>
        <v>389.86304177889178</v>
      </c>
      <c r="K18" s="2">
        <f>TREND(Calibration!$A$2:$A$4,Calibration!$C$2:$C$4,E18)</f>
        <v>889.34774828267541</v>
      </c>
      <c r="L18" s="2">
        <f>TREND(Calibration!$A$2:$A$4,Calibration!$D$2:$D$4,G18)</f>
        <v>587.35059641976375</v>
      </c>
    </row>
    <row r="19" spans="1:12" x14ac:dyDescent="0.25">
      <c r="A19">
        <v>85081</v>
      </c>
      <c r="B19">
        <v>14.91300011</v>
      </c>
      <c r="C19">
        <v>0.31352001000000002</v>
      </c>
      <c r="D19">
        <v>35.759998320000001</v>
      </c>
      <c r="E19">
        <v>0.29989000999999998</v>
      </c>
      <c r="F19">
        <v>37.361999509999997</v>
      </c>
      <c r="G19">
        <v>0.96130002000000003</v>
      </c>
      <c r="H19">
        <v>33.650001529999997</v>
      </c>
      <c r="J19" s="2">
        <f>TREND(Calibration!$A$2:$A$4,Calibration!$B$2:$B$4,C19)</f>
        <v>398.03449791198659</v>
      </c>
      <c r="K19" s="2">
        <f>TREND(Calibration!$A$2:$A$4,Calibration!$C$2:$C$4,E19)</f>
        <v>825.52218615786364</v>
      </c>
      <c r="L19" s="2">
        <f>TREND(Calibration!$A$2:$A$4,Calibration!$D$2:$D$4,G19)</f>
        <v>586.66717826784213</v>
      </c>
    </row>
    <row r="20" spans="1:12" x14ac:dyDescent="0.25">
      <c r="A20">
        <v>90081</v>
      </c>
      <c r="B20">
        <v>14.932000159999999</v>
      </c>
      <c r="C20">
        <v>0.31259998999999999</v>
      </c>
      <c r="D20">
        <v>35.763000490000003</v>
      </c>
      <c r="E20">
        <v>0.29383999</v>
      </c>
      <c r="F20">
        <v>37.368999479999999</v>
      </c>
      <c r="G20">
        <v>0.96179998</v>
      </c>
      <c r="H20">
        <v>33.608001710000003</v>
      </c>
      <c r="J20" s="2">
        <f>TREND(Calibration!$A$2:$A$4,Calibration!$B$2:$B$4,C20)</f>
        <v>393.94872543583415</v>
      </c>
      <c r="K20" s="2">
        <f>TREND(Calibration!$A$2:$A$4,Calibration!$C$2:$C$4,E20)</f>
        <v>778.88609194430796</v>
      </c>
      <c r="L20" s="2">
        <f>TREND(Calibration!$A$2:$A$4,Calibration!$D$2:$D$4,G20)</f>
        <v>586.97779803078276</v>
      </c>
    </row>
    <row r="21" spans="1:12" x14ac:dyDescent="0.25">
      <c r="A21">
        <v>95081</v>
      </c>
      <c r="B21">
        <v>14.98700047</v>
      </c>
      <c r="C21">
        <v>0.30508000000000002</v>
      </c>
      <c r="D21">
        <v>35.7820015</v>
      </c>
      <c r="E21">
        <v>0.29443999999999998</v>
      </c>
      <c r="F21">
        <v>37.366001130000001</v>
      </c>
      <c r="G21">
        <v>0.96719997999999996</v>
      </c>
      <c r="H21">
        <v>33.637001040000001</v>
      </c>
      <c r="J21" s="2">
        <f>TREND(Calibration!$A$2:$A$4,Calibration!$B$2:$B$4,C21)</f>
        <v>360.5527469104311</v>
      </c>
      <c r="K21" s="2">
        <f>TREND(Calibration!$A$2:$A$4,Calibration!$C$2:$C$4,E21)</f>
        <v>783.5112209338115</v>
      </c>
      <c r="L21" s="2">
        <f>TREND(Calibration!$A$2:$A$4,Calibration!$D$2:$D$4,G21)</f>
        <v>590.33275986748913</v>
      </c>
    </row>
    <row r="22" spans="1:12" x14ac:dyDescent="0.25">
      <c r="A22">
        <v>100081</v>
      </c>
      <c r="B22">
        <v>15.059000019999999</v>
      </c>
      <c r="C22">
        <v>0.31319001000000002</v>
      </c>
      <c r="D22">
        <v>35.756999970000003</v>
      </c>
      <c r="E22">
        <v>0.29383999</v>
      </c>
      <c r="F22">
        <v>37.394001009999997</v>
      </c>
      <c r="G22">
        <v>0.97320002000000005</v>
      </c>
      <c r="H22">
        <v>33.59500122</v>
      </c>
      <c r="J22" s="2">
        <f>TREND(Calibration!$A$2:$A$4,Calibration!$B$2:$B$4,C22)</f>
        <v>396.56898094808321</v>
      </c>
      <c r="K22" s="2">
        <f>TREND(Calibration!$A$2:$A$4,Calibration!$C$2:$C$4,E22)</f>
        <v>778.88609194430796</v>
      </c>
      <c r="L22" s="2">
        <f>TREND(Calibration!$A$2:$A$4,Calibration!$D$2:$D$4,G22)</f>
        <v>594.06052009317648</v>
      </c>
    </row>
    <row r="23" spans="1:12" x14ac:dyDescent="0.25">
      <c r="A23">
        <v>105081</v>
      </c>
      <c r="B23">
        <v>15.08100033</v>
      </c>
      <c r="C23">
        <v>0.30978999000000002</v>
      </c>
      <c r="D23">
        <v>35.772998809999997</v>
      </c>
      <c r="E23">
        <v>0.29352</v>
      </c>
      <c r="F23">
        <v>37.394001009999997</v>
      </c>
      <c r="G23">
        <v>0.96289997999999999</v>
      </c>
      <c r="H23">
        <v>33.573001859999998</v>
      </c>
      <c r="J23" s="2">
        <f>TREND(Calibration!$A$2:$A$4,Calibration!$B$2:$B$4,C23)</f>
        <v>381.46962644017299</v>
      </c>
      <c r="K23" s="2">
        <f>TREND(Calibration!$A$2:$A$4,Calibration!$C$2:$C$4,E23)</f>
        <v>776.41947467901059</v>
      </c>
      <c r="L23" s="2">
        <f>TREND(Calibration!$A$2:$A$4,Calibration!$D$2:$D$4,G23)</f>
        <v>587.66121618270438</v>
      </c>
    </row>
    <row r="24" spans="1:12" x14ac:dyDescent="0.25">
      <c r="A24">
        <v>110081</v>
      </c>
      <c r="B24">
        <v>15.05500031</v>
      </c>
      <c r="C24">
        <v>0.30941001000000001</v>
      </c>
      <c r="D24">
        <v>35.750999450000002</v>
      </c>
      <c r="E24">
        <v>0.29578999</v>
      </c>
      <c r="F24">
        <v>37.3429985</v>
      </c>
      <c r="G24">
        <v>0.96780001999999998</v>
      </c>
      <c r="H24">
        <v>33.618000029999997</v>
      </c>
      <c r="J24" s="2">
        <f>TREND(Calibration!$A$2:$A$4,Calibration!$B$2:$B$4,C24)</f>
        <v>379.78215027064584</v>
      </c>
      <c r="K24" s="2">
        <f>TREND(Calibration!$A$2:$A$4,Calibration!$C$2:$C$4,E24)</f>
        <v>793.91751063654942</v>
      </c>
      <c r="L24" s="2">
        <f>TREND(Calibration!$A$2:$A$4,Calibration!$D$2:$D$4,G24)</f>
        <v>590.70555825647011</v>
      </c>
    </row>
    <row r="25" spans="1:12" x14ac:dyDescent="0.25">
      <c r="A25">
        <v>115081</v>
      </c>
      <c r="B25">
        <v>15.036000250000001</v>
      </c>
      <c r="C25">
        <v>0.30098000000000003</v>
      </c>
      <c r="D25">
        <v>35.772998809999997</v>
      </c>
      <c r="E25">
        <v>0.29508001</v>
      </c>
      <c r="F25">
        <v>37.361999509999997</v>
      </c>
      <c r="G25">
        <v>0.96450000999999996</v>
      </c>
      <c r="H25">
        <v>33.591999049999998</v>
      </c>
      <c r="J25" s="2">
        <f>TREND(Calibration!$A$2:$A$4,Calibration!$B$2:$B$4,C25)</f>
        <v>342.34480887405721</v>
      </c>
      <c r="K25" s="2">
        <f>TREND(Calibration!$A$2:$A$4,Calibration!$C$2:$C$4,E25)</f>
        <v>788.44468671700201</v>
      </c>
      <c r="L25" s="2">
        <f>TREND(Calibration!$A$2:$A$4,Calibration!$D$2:$D$4,G25)</f>
        <v>588.65529758781281</v>
      </c>
    </row>
    <row r="26" spans="1:12" x14ac:dyDescent="0.25">
      <c r="A26">
        <v>120081</v>
      </c>
      <c r="B26">
        <v>15.010000229999999</v>
      </c>
      <c r="C26">
        <v>0.30605999</v>
      </c>
      <c r="D26">
        <v>35.766998289999997</v>
      </c>
      <c r="E26">
        <v>0.29475999000000003</v>
      </c>
      <c r="F26">
        <v>37.375</v>
      </c>
      <c r="G26">
        <v>0.96990001000000003</v>
      </c>
      <c r="H26">
        <v>33.624000549999998</v>
      </c>
      <c r="J26" s="2">
        <f>TREND(Calibration!$A$2:$A$4,Calibration!$B$2:$B$4,C26)</f>
        <v>364.90484378756923</v>
      </c>
      <c r="K26" s="2">
        <f>TREND(Calibration!$A$2:$A$4,Calibration!$C$2:$C$4,E26)</f>
        <v>785.97783819910933</v>
      </c>
      <c r="L26" s="2">
        <f>TREND(Calibration!$A$2:$A$4,Calibration!$D$2:$D$4,G26)</f>
        <v>592.01025942451918</v>
      </c>
    </row>
    <row r="27" spans="1:12" x14ac:dyDescent="0.25">
      <c r="A27">
        <v>125081</v>
      </c>
      <c r="B27">
        <v>15</v>
      </c>
      <c r="C27">
        <v>0.30659999999999998</v>
      </c>
      <c r="D27">
        <v>35.789001460000001</v>
      </c>
      <c r="E27">
        <v>0.29616999999999999</v>
      </c>
      <c r="F27">
        <v>37.347000119999997</v>
      </c>
      <c r="G27">
        <v>0.96560000999999995</v>
      </c>
      <c r="H27">
        <v>33.63999939</v>
      </c>
      <c r="J27" s="2">
        <f>TREND(Calibration!$A$2:$A$4,Calibration!$B$2:$B$4,C27)</f>
        <v>367.30300686537953</v>
      </c>
      <c r="K27" s="2">
        <f>TREND(Calibration!$A$2:$A$4,Calibration!$C$2:$C$4,E27)</f>
        <v>796.84678726077414</v>
      </c>
      <c r="L27" s="2">
        <f>TREND(Calibration!$A$2:$A$4,Calibration!$D$2:$D$4,G27)</f>
        <v>589.33871573973443</v>
      </c>
    </row>
    <row r="28" spans="1:12" x14ac:dyDescent="0.25">
      <c r="A28">
        <v>130081</v>
      </c>
      <c r="B28">
        <v>14.980999949999999</v>
      </c>
      <c r="C28">
        <v>0.30946001000000001</v>
      </c>
      <c r="D28">
        <v>35.766998289999997</v>
      </c>
      <c r="E28">
        <v>0.29681000000000002</v>
      </c>
      <c r="F28">
        <v>37.337001800000003</v>
      </c>
      <c r="G28">
        <v>0.95209997999999996</v>
      </c>
      <c r="H28">
        <v>33.5890007</v>
      </c>
      <c r="J28" s="2">
        <f>TREND(Calibration!$A$2:$A$4,Calibration!$B$2:$B$4,C28)</f>
        <v>380.00419829547968</v>
      </c>
      <c r="K28" s="2">
        <f>TREND(Calibration!$A$2:$A$4,Calibration!$C$2:$C$4,E28)</f>
        <v>801.78017595976621</v>
      </c>
      <c r="L28" s="2">
        <f>TREND(Calibration!$A$2:$A$4,Calibration!$D$2:$D$4,G28)</f>
        <v>580.95129250929165</v>
      </c>
    </row>
    <row r="29" spans="1:12" x14ac:dyDescent="0.25">
      <c r="A29">
        <v>135140</v>
      </c>
      <c r="B29">
        <v>15.04399967</v>
      </c>
      <c r="C29">
        <v>0.31005999000000001</v>
      </c>
      <c r="D29">
        <v>35.7179985</v>
      </c>
      <c r="E29">
        <v>0.29605999999999999</v>
      </c>
      <c r="F29">
        <v>37.383998869999999</v>
      </c>
      <c r="G29">
        <v>0.96670001999999999</v>
      </c>
      <c r="H29">
        <v>33.692001339999997</v>
      </c>
      <c r="J29" s="2">
        <f>TREND(Calibration!$A$2:$A$4,Calibration!$B$2:$B$4,C29)</f>
        <v>382.66868577427567</v>
      </c>
      <c r="K29" s="2">
        <f>TREND(Calibration!$A$2:$A$4,Calibration!$C$2:$C$4,E29)</f>
        <v>795.99886107813495</v>
      </c>
      <c r="L29" s="2">
        <f>TREND(Calibration!$A$2:$A$4,Calibration!$D$2:$D$4,G29)</f>
        <v>590.02214010454838</v>
      </c>
    </row>
    <row r="30" spans="1:12" x14ac:dyDescent="0.25">
      <c r="A30">
        <v>140082</v>
      </c>
      <c r="B30">
        <v>15.050999640000001</v>
      </c>
      <c r="C30">
        <v>0.30935001000000001</v>
      </c>
      <c r="D30">
        <v>35.721000670000002</v>
      </c>
      <c r="E30">
        <v>0.29534999000000001</v>
      </c>
      <c r="F30">
        <v>37.396999360000002</v>
      </c>
      <c r="G30">
        <v>0.96609997999999997</v>
      </c>
      <c r="H30">
        <v>33.712001800000003</v>
      </c>
      <c r="J30" s="2">
        <f>TREND(Calibration!$A$2:$A$4,Calibration!$B$2:$B$4,C30)</f>
        <v>379.51569264084515</v>
      </c>
      <c r="K30" s="2">
        <f>TREND(Calibration!$A$2:$A$4,Calibration!$C$2:$C$4,E30)</f>
        <v>790.52580590599223</v>
      </c>
      <c r="L30" s="2">
        <f>TREND(Calibration!$A$2:$A$4,Calibration!$D$2:$D$4,G30)</f>
        <v>589.6493417155674</v>
      </c>
    </row>
    <row r="31" spans="1:12" x14ac:dyDescent="0.25">
      <c r="A31">
        <v>145081</v>
      </c>
      <c r="B31">
        <v>15.02099991</v>
      </c>
      <c r="C31">
        <v>0.30838000999999998</v>
      </c>
      <c r="D31">
        <v>35.775001529999997</v>
      </c>
      <c r="E31">
        <v>0.29503000000000001</v>
      </c>
      <c r="F31">
        <v>37.400001529999997</v>
      </c>
      <c r="G31">
        <v>0.95050000999999995</v>
      </c>
      <c r="H31">
        <v>33.653999329999998</v>
      </c>
      <c r="J31" s="2">
        <f>TREND(Calibration!$A$2:$A$4,Calibration!$B$2:$B$4,C31)</f>
        <v>375.20796095906871</v>
      </c>
      <c r="K31" s="2">
        <f>TREND(Calibration!$A$2:$A$4,Calibration!$C$2:$C$4,E31)</f>
        <v>788.05918864069486</v>
      </c>
      <c r="L31" s="2">
        <f>TREND(Calibration!$A$2:$A$4,Calibration!$D$2:$D$4,G31)</f>
        <v>579.95724838153694</v>
      </c>
    </row>
    <row r="32" spans="1:12" x14ac:dyDescent="0.25">
      <c r="A32">
        <v>150082</v>
      </c>
      <c r="B32">
        <v>15.02099991</v>
      </c>
      <c r="C32">
        <v>0.30871000999999998</v>
      </c>
      <c r="D32">
        <v>35.751998899999997</v>
      </c>
      <c r="E32">
        <v>0.29541001</v>
      </c>
      <c r="F32">
        <v>37.368000029999997</v>
      </c>
      <c r="G32">
        <v>0.94620000999999998</v>
      </c>
      <c r="H32">
        <v>33.605998990000003</v>
      </c>
      <c r="J32" s="2">
        <f>TREND(Calibration!$A$2:$A$4,Calibration!$B$2:$B$4,C32)</f>
        <v>376.6734779229721</v>
      </c>
      <c r="K32" s="2">
        <f>TREND(Calibration!$A$2:$A$4,Calibration!$C$2:$C$4,E32)</f>
        <v>790.98846526491957</v>
      </c>
      <c r="L32" s="2">
        <f>TREND(Calibration!$A$2:$A$4,Calibration!$D$2:$D$4,G32)</f>
        <v>577.2857046967523</v>
      </c>
    </row>
    <row r="33" spans="1:12" x14ac:dyDescent="0.25">
      <c r="A33">
        <v>155081</v>
      </c>
      <c r="B33">
        <v>15.05200005</v>
      </c>
      <c r="C33">
        <v>0.30961999000000001</v>
      </c>
      <c r="D33">
        <v>35.772998809999997</v>
      </c>
      <c r="E33">
        <v>0.29714000000000002</v>
      </c>
      <c r="F33">
        <v>37.359001159999998</v>
      </c>
      <c r="G33">
        <v>0.94510000999999999</v>
      </c>
      <c r="H33">
        <v>33.659000399999996</v>
      </c>
      <c r="J33" s="2">
        <f>TREND(Calibration!$A$2:$A$4,Calibration!$B$2:$B$4,C33)</f>
        <v>380.71466315573798</v>
      </c>
      <c r="K33" s="2">
        <f>TREND(Calibration!$A$2:$A$4,Calibration!$C$2:$C$4,E33)</f>
        <v>804.32395450768422</v>
      </c>
      <c r="L33" s="2">
        <f>TREND(Calibration!$A$2:$A$4,Calibration!$D$2:$D$4,G33)</f>
        <v>576.60228654483058</v>
      </c>
    </row>
    <row r="34" spans="1:12" x14ac:dyDescent="0.25">
      <c r="A34">
        <v>160081</v>
      </c>
      <c r="B34">
        <v>15.02900028</v>
      </c>
      <c r="C34">
        <v>0.31395000000000001</v>
      </c>
      <c r="D34">
        <v>35.766998289999997</v>
      </c>
      <c r="E34">
        <v>0.29783999999999999</v>
      </c>
      <c r="F34">
        <v>37.372001650000001</v>
      </c>
      <c r="G34">
        <v>0.94830000000000003</v>
      </c>
      <c r="H34">
        <v>33.67200089</v>
      </c>
      <c r="J34" s="2">
        <f>TREND(Calibration!$A$2:$A$4,Calibration!$B$2:$B$4,C34)</f>
        <v>399.9440665159525</v>
      </c>
      <c r="K34" s="2">
        <f>TREND(Calibration!$A$2:$A$4,Calibration!$C$2:$C$4,E34)</f>
        <v>809.71984839720631</v>
      </c>
      <c r="L34" s="2">
        <f>TREND(Calibration!$A$2:$A$4,Calibration!$D$2:$D$4,G34)</f>
        <v>578.59040586480137</v>
      </c>
    </row>
    <row r="35" spans="1:12" x14ac:dyDescent="0.25">
      <c r="A35">
        <v>165082</v>
      </c>
      <c r="B35">
        <v>15.01200008</v>
      </c>
      <c r="C35">
        <v>0.31968001000000001</v>
      </c>
      <c r="D35">
        <v>35.727001190000003</v>
      </c>
      <c r="E35">
        <v>0.29734999000000001</v>
      </c>
      <c r="F35">
        <v>37.370998380000003</v>
      </c>
      <c r="G35">
        <v>0.95749998000000003</v>
      </c>
      <c r="H35">
        <v>33.646999360000002</v>
      </c>
      <c r="J35" s="2">
        <f>TREND(Calibration!$A$2:$A$4,Calibration!$B$2:$B$4,C35)</f>
        <v>425.39081457151428</v>
      </c>
      <c r="K35" s="2">
        <f>TREND(Calibration!$A$2:$A$4,Calibration!$C$2:$C$4,E35)</f>
        <v>805.94264559034241</v>
      </c>
      <c r="L35" s="2">
        <f>TREND(Calibration!$A$2:$A$4,Calibration!$D$2:$D$4,G35)</f>
        <v>584.30625434599801</v>
      </c>
    </row>
    <row r="36" spans="1:12" x14ac:dyDescent="0.25">
      <c r="A36">
        <v>170081</v>
      </c>
      <c r="B36">
        <v>14.975999829999999</v>
      </c>
      <c r="C36">
        <v>0.30957001000000001</v>
      </c>
      <c r="D36">
        <v>35.7140007</v>
      </c>
      <c r="E36">
        <v>0.29708001000000001</v>
      </c>
      <c r="F36">
        <v>37.381000520000001</v>
      </c>
      <c r="G36">
        <v>0.95910001</v>
      </c>
      <c r="H36">
        <v>33.723999020000001</v>
      </c>
      <c r="J36" s="2">
        <f>TREND(Calibration!$A$2:$A$4,Calibration!$B$2:$B$4,C36)</f>
        <v>380.49270395011399</v>
      </c>
      <c r="K36" s="2">
        <f>TREND(Calibration!$A$2:$A$4,Calibration!$C$2:$C$4,E36)</f>
        <v>803.86152640135174</v>
      </c>
      <c r="L36" s="2">
        <f>TREND(Calibration!$A$2:$A$4,Calibration!$D$2:$D$4,G36)</f>
        <v>585.30033575110645</v>
      </c>
    </row>
    <row r="37" spans="1:12" x14ac:dyDescent="0.25">
      <c r="A37">
        <v>175087</v>
      </c>
      <c r="B37">
        <v>15.006999970000001</v>
      </c>
      <c r="C37">
        <v>0.31162000000000001</v>
      </c>
      <c r="D37">
        <v>35.722000119999997</v>
      </c>
      <c r="E37">
        <v>0.29778999</v>
      </c>
      <c r="F37">
        <v>37.435001370000002</v>
      </c>
      <c r="G37">
        <v>0.96939998999999999</v>
      </c>
      <c r="H37">
        <v>33.723999020000001</v>
      </c>
      <c r="J37" s="2">
        <f>TREND(Calibration!$A$2:$A$4,Calibration!$B$2:$B$4,C37)</f>
        <v>389.59662855869601</v>
      </c>
      <c r="K37" s="2">
        <f>TREND(Calibration!$A$2:$A$4,Calibration!$C$2:$C$4,E37)</f>
        <v>809.33435032089915</v>
      </c>
      <c r="L37" s="2">
        <f>TREND(Calibration!$A$2:$A$4,Calibration!$D$2:$D$4,G37)</f>
        <v>591.6996023842247</v>
      </c>
    </row>
    <row r="38" spans="1:12" x14ac:dyDescent="0.25">
      <c r="A38">
        <v>180082</v>
      </c>
      <c r="B38">
        <v>14.980999949999999</v>
      </c>
      <c r="C38">
        <v>0.30768001</v>
      </c>
      <c r="D38">
        <v>35.748001100000003</v>
      </c>
      <c r="E38">
        <v>0.29681000000000002</v>
      </c>
      <c r="F38">
        <v>37.396999360000002</v>
      </c>
      <c r="G38">
        <v>0.95370001000000004</v>
      </c>
      <c r="H38">
        <v>33.633998869999999</v>
      </c>
      <c r="J38" s="2">
        <f>TREND(Calibration!$A$2:$A$4,Calibration!$B$2:$B$4,C38)</f>
        <v>372.0992886113952</v>
      </c>
      <c r="K38" s="2">
        <f>TREND(Calibration!$A$2:$A$4,Calibration!$C$2:$C$4,E38)</f>
        <v>801.78017595976621</v>
      </c>
      <c r="L38" s="2">
        <f>TREND(Calibration!$A$2:$A$4,Calibration!$D$2:$D$4,G38)</f>
        <v>581.94537391440008</v>
      </c>
    </row>
    <row r="39" spans="1:12" x14ac:dyDescent="0.25">
      <c r="A39">
        <v>185081</v>
      </c>
      <c r="B39">
        <v>14.98700047</v>
      </c>
      <c r="C39">
        <v>0.30930001000000001</v>
      </c>
      <c r="D39">
        <v>35.73500061</v>
      </c>
      <c r="E39">
        <v>0.29703000000000002</v>
      </c>
      <c r="F39">
        <v>37.409999849999998</v>
      </c>
      <c r="G39">
        <v>0.95969998999999995</v>
      </c>
      <c r="H39">
        <v>33.716999049999998</v>
      </c>
      <c r="J39" s="2">
        <f>TREND(Calibration!$A$2:$A$4,Calibration!$B$2:$B$4,C39)</f>
        <v>379.29364461601131</v>
      </c>
      <c r="K39" s="2">
        <f>TREND(Calibration!$A$2:$A$4,Calibration!$C$2:$C$4,E39)</f>
        <v>803.47602832504504</v>
      </c>
      <c r="L39" s="2">
        <f>TREND(Calibration!$A$2:$A$4,Calibration!$D$2:$D$4,G39)</f>
        <v>585.67309686273359</v>
      </c>
    </row>
    <row r="40" spans="1:12" x14ac:dyDescent="0.25">
      <c r="A40">
        <v>190083</v>
      </c>
      <c r="B40">
        <v>14.93900013</v>
      </c>
      <c r="C40">
        <v>0.31071000999999998</v>
      </c>
      <c r="D40">
        <v>35.763000490000003</v>
      </c>
      <c r="E40">
        <v>0.29671001000000002</v>
      </c>
      <c r="F40">
        <v>37.377998349999999</v>
      </c>
      <c r="G40">
        <v>0.95319997999999995</v>
      </c>
      <c r="H40">
        <v>33.631000520000001</v>
      </c>
      <c r="J40" s="2">
        <f>TREND(Calibration!$A$2:$A$4,Calibration!$B$2:$B$4,C40)</f>
        <v>385.5553989163252</v>
      </c>
      <c r="K40" s="2">
        <f>TREND(Calibration!$A$2:$A$4,Calibration!$C$2:$C$4,E40)</f>
        <v>801.00941105974721</v>
      </c>
      <c r="L40" s="2">
        <f>TREND(Calibration!$A$2:$A$4,Calibration!$D$2:$D$4,G40)</f>
        <v>581.63471066121326</v>
      </c>
    </row>
    <row r="41" spans="1:12" x14ac:dyDescent="0.25">
      <c r="A41">
        <v>195081</v>
      </c>
      <c r="B41">
        <v>14.958000180000001</v>
      </c>
      <c r="C41">
        <v>0.31162000000000001</v>
      </c>
      <c r="D41">
        <v>35.750999450000002</v>
      </c>
      <c r="E41">
        <v>0.29697999000000003</v>
      </c>
      <c r="F41">
        <v>37.403999329999998</v>
      </c>
      <c r="G41">
        <v>0.96340000999999997</v>
      </c>
      <c r="H41">
        <v>33.710998539999999</v>
      </c>
      <c r="J41" s="2">
        <f>TREND(Calibration!$A$2:$A$4,Calibration!$B$2:$B$4,C41)</f>
        <v>389.59662855869601</v>
      </c>
      <c r="K41" s="2">
        <f>TREND(Calibration!$A$2:$A$4,Calibration!$C$2:$C$4,E41)</f>
        <v>803.09053024873788</v>
      </c>
      <c r="L41" s="2">
        <f>TREND(Calibration!$A$2:$A$4,Calibration!$D$2:$D$4,G41)</f>
        <v>587.97187943589108</v>
      </c>
    </row>
    <row r="42" spans="1:12" x14ac:dyDescent="0.25">
      <c r="A42">
        <v>200093</v>
      </c>
      <c r="B42">
        <v>14.972999570000001</v>
      </c>
      <c r="C42">
        <v>0.31167999000000002</v>
      </c>
      <c r="D42">
        <v>35.727001190000003</v>
      </c>
      <c r="E42">
        <v>0.29805999999999999</v>
      </c>
      <c r="F42">
        <v>37.411998750000002</v>
      </c>
      <c r="G42">
        <v>0.96939998999999999</v>
      </c>
      <c r="H42">
        <v>33.6570015</v>
      </c>
      <c r="J42" s="2">
        <f>TREND(Calibration!$A$2:$A$4,Calibration!$B$2:$B$4,C42)</f>
        <v>389.86304177889178</v>
      </c>
      <c r="K42" s="2">
        <f>TREND(Calibration!$A$2:$A$4,Calibration!$C$2:$C$4,E42)</f>
        <v>811.41570076248468</v>
      </c>
      <c r="L42" s="2">
        <f>TREND(Calibration!$A$2:$A$4,Calibration!$D$2:$D$4,G42)</f>
        <v>591.6996023842247</v>
      </c>
    </row>
    <row r="43" spans="1:12" x14ac:dyDescent="0.25">
      <c r="A43">
        <v>205082</v>
      </c>
      <c r="B43">
        <v>14.963000299999999</v>
      </c>
      <c r="C43">
        <v>0.30994999000000001</v>
      </c>
      <c r="D43">
        <v>35.751998899999997</v>
      </c>
      <c r="E43">
        <v>0.30173000999999999</v>
      </c>
      <c r="F43">
        <v>37.354999540000001</v>
      </c>
      <c r="G43">
        <v>0.95370001000000004</v>
      </c>
      <c r="H43">
        <v>33.659999849999998</v>
      </c>
      <c r="J43" s="2">
        <f>TREND(Calibration!$A$2:$A$4,Calibration!$B$2:$B$4,C43)</f>
        <v>382.18018011964114</v>
      </c>
      <c r="K43" s="2">
        <f>TREND(Calibration!$A$2:$A$4,Calibration!$C$2:$C$4,E43)</f>
        <v>839.70567866746546</v>
      </c>
      <c r="L43" s="2">
        <f>TREND(Calibration!$A$2:$A$4,Calibration!$D$2:$D$4,G43)</f>
        <v>581.94537391440008</v>
      </c>
    </row>
    <row r="44" spans="1:12" x14ac:dyDescent="0.25">
      <c r="A44">
        <v>210084</v>
      </c>
      <c r="B44">
        <v>15.00800037</v>
      </c>
      <c r="C44">
        <v>0.31130001000000002</v>
      </c>
      <c r="D44">
        <v>35.743000029999997</v>
      </c>
      <c r="E44">
        <v>0.30616999</v>
      </c>
      <c r="F44">
        <v>37.370998380000003</v>
      </c>
      <c r="G44">
        <v>0.95590001000000002</v>
      </c>
      <c r="H44">
        <v>33.721000670000002</v>
      </c>
      <c r="J44" s="2">
        <f>TREND(Calibration!$A$2:$A$4,Calibration!$B$2:$B$4,C44)</f>
        <v>388.17556560936464</v>
      </c>
      <c r="K44" s="2">
        <f>TREND(Calibration!$A$2:$A$4,Calibration!$C$2:$C$4,E44)</f>
        <v>873.93090859832569</v>
      </c>
      <c r="L44" s="2">
        <f>TREND(Calibration!$A$2:$A$4,Calibration!$D$2:$D$4,G44)</f>
        <v>583.31221021824342</v>
      </c>
    </row>
    <row r="45" spans="1:12" x14ac:dyDescent="0.25">
      <c r="A45">
        <v>215081</v>
      </c>
      <c r="B45">
        <v>15.01799965</v>
      </c>
      <c r="C45">
        <v>0.30875998999999998</v>
      </c>
      <c r="D45">
        <v>35.708000179999999</v>
      </c>
      <c r="E45">
        <v>0.30779001</v>
      </c>
      <c r="F45">
        <v>37.409000399999996</v>
      </c>
      <c r="G45">
        <v>0.96719997999999996</v>
      </c>
      <c r="H45">
        <v>33.776000979999999</v>
      </c>
      <c r="J45" s="2">
        <f>TREND(Calibration!$A$2:$A$4,Calibration!$B$2:$B$4,C45)</f>
        <v>376.89543712859586</v>
      </c>
      <c r="K45" s="2">
        <f>TREND(Calibration!$A$2:$A$4,Calibration!$C$2:$C$4,E45)</f>
        <v>886.41870291104601</v>
      </c>
      <c r="L45" s="2">
        <f>TREND(Calibration!$A$2:$A$4,Calibration!$D$2:$D$4,G45)</f>
        <v>590.33275986748913</v>
      </c>
    </row>
    <row r="46" spans="1:12" x14ac:dyDescent="0.25">
      <c r="A46">
        <v>220081</v>
      </c>
      <c r="B46">
        <v>15.01799965</v>
      </c>
      <c r="C46">
        <v>0.31141001000000001</v>
      </c>
      <c r="D46">
        <v>35.694999690000003</v>
      </c>
      <c r="E46">
        <v>0.30875998999999998</v>
      </c>
      <c r="F46">
        <v>37.416000369999999</v>
      </c>
      <c r="G46">
        <v>0.96780001999999998</v>
      </c>
      <c r="H46">
        <v>33.734001159999998</v>
      </c>
      <c r="J46" s="2">
        <f>TREND(Calibration!$A$2:$A$4,Calibration!$B$2:$B$4,C46)</f>
        <v>388.66407126399895</v>
      </c>
      <c r="K46" s="2">
        <f>TREND(Calibration!$A$2:$A$4,Calibration!$C$2:$C$4,E46)</f>
        <v>893.89571598955831</v>
      </c>
      <c r="L46" s="2">
        <f>TREND(Calibration!$A$2:$A$4,Calibration!$D$2:$D$4,G46)</f>
        <v>590.70555825647011</v>
      </c>
    </row>
    <row r="47" spans="1:12" x14ac:dyDescent="0.25">
      <c r="A47">
        <v>225082</v>
      </c>
      <c r="B47">
        <v>14.98600006</v>
      </c>
      <c r="C47">
        <v>0.30946001000000001</v>
      </c>
      <c r="D47">
        <v>35.692001339999997</v>
      </c>
      <c r="E47">
        <v>0.30880999999999997</v>
      </c>
      <c r="F47">
        <v>37.418998719999998</v>
      </c>
      <c r="G47">
        <v>0.96990001000000003</v>
      </c>
      <c r="H47">
        <v>33.734001159999998</v>
      </c>
      <c r="J47" s="2">
        <f>TREND(Calibration!$A$2:$A$4,Calibration!$B$2:$B$4,C47)</f>
        <v>380.00419829547968</v>
      </c>
      <c r="K47" s="2">
        <f>TREND(Calibration!$A$2:$A$4,Calibration!$C$2:$C$4,E47)</f>
        <v>894.28121406586547</v>
      </c>
      <c r="L47" s="2">
        <f>TREND(Calibration!$A$2:$A$4,Calibration!$D$2:$D$4,G47)</f>
        <v>592.01025942451918</v>
      </c>
    </row>
    <row r="48" spans="1:12" x14ac:dyDescent="0.25">
      <c r="A48">
        <v>230081</v>
      </c>
      <c r="B48">
        <v>14.90799999</v>
      </c>
      <c r="C48">
        <v>0.31308001000000002</v>
      </c>
      <c r="D48">
        <v>35.744998930000001</v>
      </c>
      <c r="E48">
        <v>0.30362001</v>
      </c>
      <c r="F48">
        <v>37.374000549999998</v>
      </c>
      <c r="G48">
        <v>0.95209997999999996</v>
      </c>
      <c r="H48">
        <v>33.67599869</v>
      </c>
      <c r="J48" s="2">
        <f>TREND(Calibration!$A$2:$A$4,Calibration!$B$2:$B$4,C48)</f>
        <v>396.0804752934489</v>
      </c>
      <c r="K48" s="2">
        <f>TREND(Calibration!$A$2:$A$4,Calibration!$C$2:$C$4,E48)</f>
        <v>854.274592169176</v>
      </c>
      <c r="L48" s="2">
        <f>TREND(Calibration!$A$2:$A$4,Calibration!$D$2:$D$4,G48)</f>
        <v>580.95129250929165</v>
      </c>
    </row>
    <row r="49" spans="1:12" x14ac:dyDescent="0.25">
      <c r="A49">
        <v>235082</v>
      </c>
      <c r="B49">
        <v>14.925999640000001</v>
      </c>
      <c r="C49">
        <v>0.31038000999999998</v>
      </c>
      <c r="D49">
        <v>35.730998990000003</v>
      </c>
      <c r="E49">
        <v>0.30188999</v>
      </c>
      <c r="F49">
        <v>37.367000580000003</v>
      </c>
      <c r="G49">
        <v>0.96340000999999997</v>
      </c>
      <c r="H49">
        <v>33.756999970000003</v>
      </c>
      <c r="J49" s="2">
        <f>TREND(Calibration!$A$2:$A$4,Calibration!$B$2:$B$4,C49)</f>
        <v>384.08988195242182</v>
      </c>
      <c r="K49" s="2">
        <f>TREND(Calibration!$A$2:$A$4,Calibration!$C$2:$C$4,E49)</f>
        <v>840.93887167381649</v>
      </c>
      <c r="L49" s="2">
        <f>TREND(Calibration!$A$2:$A$4,Calibration!$D$2:$D$4,G49)</f>
        <v>587.97187943589108</v>
      </c>
    </row>
    <row r="50" spans="1:12" x14ac:dyDescent="0.25">
      <c r="A50">
        <v>240082</v>
      </c>
      <c r="B50">
        <v>14.99100018</v>
      </c>
      <c r="C50">
        <v>0.31286999999999998</v>
      </c>
      <c r="D50">
        <v>35.716999049999998</v>
      </c>
      <c r="E50">
        <v>0.29962</v>
      </c>
      <c r="F50">
        <v>37.400001529999997</v>
      </c>
      <c r="G50">
        <v>0.96179998</v>
      </c>
      <c r="H50">
        <v>33.759998320000001</v>
      </c>
      <c r="J50" s="2">
        <f>TREND(Calibration!$A$2:$A$4,Calibration!$B$2:$B$4,C50)</f>
        <v>395.14782917954176</v>
      </c>
      <c r="K50" s="2">
        <f>TREND(Calibration!$A$2:$A$4,Calibration!$C$2:$C$4,E50)</f>
        <v>823.44083571627766</v>
      </c>
      <c r="L50" s="2">
        <f>TREND(Calibration!$A$2:$A$4,Calibration!$D$2:$D$4,G50)</f>
        <v>586.97779803078276</v>
      </c>
    </row>
    <row r="51" spans="1:12" x14ac:dyDescent="0.25">
      <c r="A51">
        <v>245081</v>
      </c>
      <c r="B51">
        <v>15.03299999</v>
      </c>
      <c r="C51">
        <v>0.31189001</v>
      </c>
      <c r="D51">
        <v>35.716999049999998</v>
      </c>
      <c r="E51">
        <v>0.29833000999999998</v>
      </c>
      <c r="F51">
        <v>37.411998750000002</v>
      </c>
      <c r="G51">
        <v>0.96240002000000002</v>
      </c>
      <c r="H51">
        <v>33.805000309999997</v>
      </c>
      <c r="J51" s="2">
        <f>TREND(Calibration!$A$2:$A$4,Calibration!$B$2:$B$4,C51)</f>
        <v>390.79573230240362</v>
      </c>
      <c r="K51" s="2">
        <f>TREND(Calibration!$A$2:$A$4,Calibration!$C$2:$C$4,E51)</f>
        <v>813.49705120407066</v>
      </c>
      <c r="L51" s="2">
        <f>TREND(Calibration!$A$2:$A$4,Calibration!$D$2:$D$4,G51)</f>
        <v>587.35059641976375</v>
      </c>
    </row>
    <row r="52" spans="1:12" x14ac:dyDescent="0.25">
      <c r="A52">
        <v>250081</v>
      </c>
      <c r="B52">
        <v>15.04800034</v>
      </c>
      <c r="C52">
        <v>0.31043999999999999</v>
      </c>
      <c r="D52">
        <v>35.70299911</v>
      </c>
      <c r="E52">
        <v>0.29708001000000001</v>
      </c>
      <c r="F52">
        <v>37.405998230000002</v>
      </c>
      <c r="G52">
        <v>0.95529997</v>
      </c>
      <c r="H52">
        <v>33.805000309999997</v>
      </c>
      <c r="J52" s="2">
        <f>TREND(Calibration!$A$2:$A$4,Calibration!$B$2:$B$4,C52)</f>
        <v>384.35629517261759</v>
      </c>
      <c r="K52" s="2">
        <f>TREND(Calibration!$A$2:$A$4,Calibration!$C$2:$C$4,E52)</f>
        <v>803.86152640135174</v>
      </c>
      <c r="L52" s="2">
        <f>TREND(Calibration!$A$2:$A$4,Calibration!$D$2:$D$4,G52)</f>
        <v>582.93941182926244</v>
      </c>
    </row>
    <row r="53" spans="1:12" x14ac:dyDescent="0.25">
      <c r="A53">
        <v>255081</v>
      </c>
      <c r="B53">
        <v>15.074000359999999</v>
      </c>
      <c r="C53">
        <v>0.31406000000000001</v>
      </c>
      <c r="D53">
        <v>35.719001769999998</v>
      </c>
      <c r="E53">
        <v>0.29113999000000002</v>
      </c>
      <c r="F53">
        <v>37.405998230000002</v>
      </c>
      <c r="G53">
        <v>0.96179998</v>
      </c>
      <c r="H53">
        <v>33.752998349999999</v>
      </c>
      <c r="J53" s="2">
        <f>TREND(Calibration!$A$2:$A$4,Calibration!$B$2:$B$4,C53)</f>
        <v>400.43257217058681</v>
      </c>
      <c r="K53" s="2">
        <f>TREND(Calibration!$A$2:$A$4,Calibration!$C$2:$C$4,E53)</f>
        <v>758.0733583704357</v>
      </c>
      <c r="L53" s="2">
        <f>TREND(Calibration!$A$2:$A$4,Calibration!$D$2:$D$4,G53)</f>
        <v>586.97779803078276</v>
      </c>
    </row>
    <row r="54" spans="1:12" x14ac:dyDescent="0.25">
      <c r="A54">
        <v>260082</v>
      </c>
      <c r="B54">
        <v>15.041000370000001</v>
      </c>
      <c r="C54">
        <v>0.31470999</v>
      </c>
      <c r="D54">
        <v>35.759998320000001</v>
      </c>
      <c r="E54">
        <v>0.28935</v>
      </c>
      <c r="F54">
        <v>37.387001040000001</v>
      </c>
      <c r="G54">
        <v>0.95370001000000004</v>
      </c>
      <c r="H54">
        <v>33.791999820000001</v>
      </c>
      <c r="J54" s="2">
        <f>TREND(Calibration!$A$2:$A$4,Calibration!$B$2:$B$4,C54)</f>
        <v>403.31915208382156</v>
      </c>
      <c r="K54" s="2">
        <f>TREND(Calibration!$A$2:$A$4,Calibration!$C$2:$C$4,E54)</f>
        <v>744.27536393714104</v>
      </c>
      <c r="L54" s="2">
        <f>TREND(Calibration!$A$2:$A$4,Calibration!$D$2:$D$4,G54)</f>
        <v>581.94537391440008</v>
      </c>
    </row>
    <row r="55" spans="1:12" x14ac:dyDescent="0.25">
      <c r="A55">
        <v>265100</v>
      </c>
      <c r="B55">
        <v>15.03100014</v>
      </c>
      <c r="C55">
        <v>0.31162000000000001</v>
      </c>
      <c r="D55">
        <v>35.748001100000003</v>
      </c>
      <c r="E55">
        <v>0.28891999000000002</v>
      </c>
      <c r="F55">
        <v>37.42200089</v>
      </c>
      <c r="G55">
        <v>0.95529997</v>
      </c>
      <c r="H55">
        <v>33.666999820000001</v>
      </c>
      <c r="J55" s="2">
        <f>TREND(Calibration!$A$2:$A$4,Calibration!$B$2:$B$4,C55)</f>
        <v>389.59662855869601</v>
      </c>
      <c r="K55" s="2">
        <f>TREND(Calibration!$A$2:$A$4,Calibration!$C$2:$C$4,E55)</f>
        <v>740.9606663208076</v>
      </c>
      <c r="L55" s="2">
        <f>TREND(Calibration!$A$2:$A$4,Calibration!$D$2:$D$4,G55)</f>
        <v>582.93941182926244</v>
      </c>
    </row>
    <row r="56" spans="1:12" x14ac:dyDescent="0.25">
      <c r="A56">
        <v>270082</v>
      </c>
      <c r="B56">
        <v>15.01200008</v>
      </c>
      <c r="C56">
        <v>0.31319001000000002</v>
      </c>
      <c r="D56">
        <v>35.722000119999997</v>
      </c>
      <c r="E56">
        <v>0.28962000999999998</v>
      </c>
      <c r="F56">
        <v>37.361999509999997</v>
      </c>
      <c r="G56">
        <v>0.94450003000000005</v>
      </c>
      <c r="H56">
        <v>33.69900131</v>
      </c>
      <c r="J56" s="2">
        <f>TREND(Calibration!$A$2:$A$4,Calibration!$B$2:$B$4,C56)</f>
        <v>396.56898094808321</v>
      </c>
      <c r="K56" s="2">
        <f>TREND(Calibration!$A$2:$A$4,Calibration!$C$2:$C$4,E56)</f>
        <v>746.35671437872656</v>
      </c>
      <c r="L56" s="2">
        <f>TREND(Calibration!$A$2:$A$4,Calibration!$D$2:$D$4,G56)</f>
        <v>576.22952543320343</v>
      </c>
    </row>
    <row r="57" spans="1:12" x14ac:dyDescent="0.25">
      <c r="A57">
        <v>275082</v>
      </c>
      <c r="B57">
        <v>14.99400043</v>
      </c>
      <c r="C57">
        <v>0.30968001000000001</v>
      </c>
      <c r="D57">
        <v>35.759998320000001</v>
      </c>
      <c r="E57">
        <v>0.28891999000000002</v>
      </c>
      <c r="F57">
        <v>37.358001710000003</v>
      </c>
      <c r="G57">
        <v>0.94349998000000002</v>
      </c>
      <c r="H57">
        <v>33.653999329999998</v>
      </c>
      <c r="J57" s="2">
        <f>TREND(Calibration!$A$2:$A$4,Calibration!$B$2:$B$4,C57)</f>
        <v>380.9812096047483</v>
      </c>
      <c r="K57" s="2">
        <f>TREND(Calibration!$A$2:$A$4,Calibration!$C$2:$C$4,E57)</f>
        <v>740.9606663208076</v>
      </c>
      <c r="L57" s="2">
        <f>TREND(Calibration!$A$2:$A$4,Calibration!$D$2:$D$4,G57)</f>
        <v>575.60820513972226</v>
      </c>
    </row>
    <row r="58" spans="1:12" x14ac:dyDescent="0.25">
      <c r="A58">
        <v>280081</v>
      </c>
      <c r="B58">
        <v>15.00800037</v>
      </c>
      <c r="C58">
        <v>0.31060000999999998</v>
      </c>
      <c r="D58">
        <v>35.731998439999998</v>
      </c>
      <c r="E58">
        <v>0.28832998999999998</v>
      </c>
      <c r="F58">
        <v>37.36000061</v>
      </c>
      <c r="G58">
        <v>0.94239998000000003</v>
      </c>
      <c r="H58">
        <v>33.693000789999999</v>
      </c>
      <c r="J58" s="2">
        <f>TREND(Calibration!$A$2:$A$4,Calibration!$B$2:$B$4,C58)</f>
        <v>385.06689326169067</v>
      </c>
      <c r="K58" s="2">
        <f>TREND(Calibration!$A$2:$A$4,Calibration!$C$2:$C$4,E58)</f>
        <v>736.41269861392379</v>
      </c>
      <c r="L58" s="2">
        <f>TREND(Calibration!$A$2:$A$4,Calibration!$D$2:$D$4,G58)</f>
        <v>574.92478698780064</v>
      </c>
    </row>
    <row r="59" spans="1:12" x14ac:dyDescent="0.25">
      <c r="A59">
        <v>285081</v>
      </c>
      <c r="B59">
        <v>15.00899982</v>
      </c>
      <c r="C59">
        <v>0.30307999000000002</v>
      </c>
      <c r="D59">
        <v>35.736999509999997</v>
      </c>
      <c r="E59">
        <v>0.28952</v>
      </c>
      <c r="F59">
        <v>37.376998899999997</v>
      </c>
      <c r="G59">
        <v>0.94239998000000003</v>
      </c>
      <c r="H59">
        <v>33.741001130000001</v>
      </c>
      <c r="J59" s="2">
        <f>TREND(Calibration!$A$2:$A$4,Calibration!$B$2:$B$4,C59)</f>
        <v>351.67078150747307</v>
      </c>
      <c r="K59" s="2">
        <f>TREND(Calibration!$A$2:$A$4,Calibration!$C$2:$C$4,E59)</f>
        <v>745.58579531031069</v>
      </c>
      <c r="L59" s="2">
        <f>TREND(Calibration!$A$2:$A$4,Calibration!$D$2:$D$4,G59)</f>
        <v>574.92478698780064</v>
      </c>
    </row>
    <row r="60" spans="1:12" x14ac:dyDescent="0.25">
      <c r="A60">
        <v>290091</v>
      </c>
      <c r="B60">
        <v>15.01500034</v>
      </c>
      <c r="C60">
        <v>0.30978999000000002</v>
      </c>
      <c r="D60">
        <v>35.715999600000004</v>
      </c>
      <c r="E60">
        <v>0.28984000999999998</v>
      </c>
      <c r="F60">
        <v>37.428001399999999</v>
      </c>
      <c r="G60">
        <v>0.94889997999999998</v>
      </c>
      <c r="H60">
        <v>33.682998660000003</v>
      </c>
      <c r="J60" s="2">
        <f>TREND(Calibration!$A$2:$A$4,Calibration!$B$2:$B$4,C60)</f>
        <v>381.46962644017299</v>
      </c>
      <c r="K60" s="2">
        <f>TREND(Calibration!$A$2:$A$4,Calibration!$C$2:$C$4,E60)</f>
        <v>748.05256674400493</v>
      </c>
      <c r="L60" s="2">
        <f>TREND(Calibration!$A$2:$A$4,Calibration!$D$2:$D$4,G60)</f>
        <v>578.96316697642862</v>
      </c>
    </row>
    <row r="61" spans="1:12" x14ac:dyDescent="0.25">
      <c r="A61">
        <v>295082</v>
      </c>
      <c r="B61">
        <v>14.96800041</v>
      </c>
      <c r="C61">
        <v>0.30616999</v>
      </c>
      <c r="D61">
        <v>35.715000150000002</v>
      </c>
      <c r="E61">
        <v>0.29021998999999998</v>
      </c>
      <c r="F61">
        <v>37.374000549999998</v>
      </c>
      <c r="G61">
        <v>0.94620000999999998</v>
      </c>
      <c r="H61">
        <v>33.645000459999999</v>
      </c>
      <c r="J61" s="2">
        <f>TREND(Calibration!$A$2:$A$4,Calibration!$B$2:$B$4,C61)</f>
        <v>365.39334944220354</v>
      </c>
      <c r="K61" s="2">
        <f>TREND(Calibration!$A$2:$A$4,Calibration!$C$2:$C$4,E61)</f>
        <v>750.98161211563479</v>
      </c>
      <c r="L61" s="2">
        <f>TREND(Calibration!$A$2:$A$4,Calibration!$D$2:$D$4,G61)</f>
        <v>577.2857046967523</v>
      </c>
    </row>
    <row r="62" spans="1:12" x14ac:dyDescent="0.25">
      <c r="A62">
        <v>300083</v>
      </c>
      <c r="B62">
        <v>14.97000027</v>
      </c>
      <c r="C62">
        <v>0.30059998999999998</v>
      </c>
      <c r="D62">
        <v>35.691001890000003</v>
      </c>
      <c r="E62">
        <v>0.29265001000000002</v>
      </c>
      <c r="F62">
        <v>37.359001159999998</v>
      </c>
      <c r="G62">
        <v>0.94239998000000003</v>
      </c>
      <c r="H62">
        <v>33.666999820000001</v>
      </c>
      <c r="J62" s="2">
        <f>TREND(Calibration!$A$2:$A$4,Calibration!$B$2:$B$4,C62)</f>
        <v>340.65719947571506</v>
      </c>
      <c r="K62" s="2">
        <f>TREND(Calibration!$A$2:$A$4,Calibration!$C$2:$C$4,E62)</f>
        <v>769.71322650051684</v>
      </c>
      <c r="L62" s="2">
        <f>TREND(Calibration!$A$2:$A$4,Calibration!$D$2:$D$4,G62)</f>
        <v>574.92478698780064</v>
      </c>
    </row>
    <row r="63" spans="1:12" x14ac:dyDescent="0.25">
      <c r="A63">
        <v>305082</v>
      </c>
      <c r="B63">
        <v>14.98400021</v>
      </c>
      <c r="C63">
        <v>0.30562001</v>
      </c>
      <c r="D63">
        <v>35.707000729999997</v>
      </c>
      <c r="E63">
        <v>0.29286999000000002</v>
      </c>
      <c r="F63">
        <v>37.374000549999998</v>
      </c>
      <c r="G63">
        <v>0.96020000999999999</v>
      </c>
      <c r="H63">
        <v>33.75</v>
      </c>
      <c r="J63" s="2">
        <f>TREND(Calibration!$A$2:$A$4,Calibration!$B$2:$B$4,C63)</f>
        <v>362.95090998824139</v>
      </c>
      <c r="K63" s="2">
        <f>TREND(Calibration!$A$2:$A$4,Calibration!$C$2:$C$4,E63)</f>
        <v>771.40892469739879</v>
      </c>
      <c r="L63" s="2">
        <f>TREND(Calibration!$A$2:$A$4,Calibration!$D$2:$D$4,G63)</f>
        <v>585.98375390302806</v>
      </c>
    </row>
    <row r="64" spans="1:12" x14ac:dyDescent="0.25">
      <c r="A64">
        <v>310081</v>
      </c>
      <c r="B64">
        <v>14.96800041</v>
      </c>
      <c r="C64">
        <v>0.30972999000000001</v>
      </c>
      <c r="D64">
        <v>35.715000150000002</v>
      </c>
      <c r="E64">
        <v>0.29383999</v>
      </c>
      <c r="F64">
        <v>37.409000399999996</v>
      </c>
      <c r="G64">
        <v>0.96020000999999999</v>
      </c>
      <c r="H64">
        <v>33.754001619999997</v>
      </c>
      <c r="J64" s="2">
        <f>TREND(Calibration!$A$2:$A$4,Calibration!$B$2:$B$4,C64)</f>
        <v>381.20316881037229</v>
      </c>
      <c r="K64" s="2">
        <f>TREND(Calibration!$A$2:$A$4,Calibration!$C$2:$C$4,E64)</f>
        <v>778.88609194430796</v>
      </c>
      <c r="L64" s="2">
        <f>TREND(Calibration!$A$2:$A$4,Calibration!$D$2:$D$4,G64)</f>
        <v>585.98375390302806</v>
      </c>
    </row>
    <row r="65" spans="1:12" x14ac:dyDescent="0.25">
      <c r="A65">
        <v>315081</v>
      </c>
      <c r="B65">
        <v>14.95100021</v>
      </c>
      <c r="C65">
        <v>0.30972999000000001</v>
      </c>
      <c r="D65">
        <v>35.695999149999999</v>
      </c>
      <c r="E65">
        <v>0.29157000999999999</v>
      </c>
      <c r="F65">
        <v>37.393001560000002</v>
      </c>
      <c r="G65">
        <v>0.94779997999999999</v>
      </c>
      <c r="H65">
        <v>33.766998289999997</v>
      </c>
      <c r="J65" s="2">
        <f>TREND(Calibration!$A$2:$A$4,Calibration!$B$2:$B$4,C65)</f>
        <v>381.20316881037229</v>
      </c>
      <c r="K65" s="2">
        <f>TREND(Calibration!$A$2:$A$4,Calibration!$C$2:$C$4,E65)</f>
        <v>761.38813307096802</v>
      </c>
      <c r="L65" s="2">
        <f>TREND(Calibration!$A$2:$A$4,Calibration!$D$2:$D$4,G65)</f>
        <v>578.2797488245069</v>
      </c>
    </row>
    <row r="66" spans="1:12" x14ac:dyDescent="0.25">
      <c r="A66">
        <v>320082</v>
      </c>
      <c r="B66">
        <v>14.92500019</v>
      </c>
      <c r="C66">
        <v>0.30903000000000003</v>
      </c>
      <c r="D66">
        <v>35.713001249999998</v>
      </c>
      <c r="E66">
        <v>0.29049000000000003</v>
      </c>
      <c r="F66">
        <v>37.426998140000002</v>
      </c>
      <c r="G66">
        <v>0.95799999999999996</v>
      </c>
      <c r="H66">
        <v>33.772998809999997</v>
      </c>
      <c r="J66" s="2">
        <f>TREND(Calibration!$A$2:$A$4,Calibration!$B$2:$B$4,C66)</f>
        <v>378.0945408723037</v>
      </c>
      <c r="K66" s="2">
        <f>TREND(Calibration!$A$2:$A$4,Calibration!$C$2:$C$4,E66)</f>
        <v>753.06296255722077</v>
      </c>
      <c r="L66" s="2">
        <f>TREND(Calibration!$A$2:$A$4,Calibration!$D$2:$D$4,G66)</f>
        <v>584.61691138629249</v>
      </c>
    </row>
    <row r="67" spans="1:12" x14ac:dyDescent="0.25">
      <c r="A67">
        <v>325082</v>
      </c>
      <c r="B67">
        <v>14.93500042</v>
      </c>
      <c r="C67">
        <v>0.30972999000000001</v>
      </c>
      <c r="D67">
        <v>35.754001619999997</v>
      </c>
      <c r="E67">
        <v>0.28956999999999999</v>
      </c>
      <c r="F67">
        <v>37.439998629999998</v>
      </c>
      <c r="G67">
        <v>0.95700001999999995</v>
      </c>
      <c r="H67">
        <v>33.789001460000001</v>
      </c>
      <c r="J67" s="2">
        <f>TREND(Calibration!$A$2:$A$4,Calibration!$B$2:$B$4,C67)</f>
        <v>381.20316881037229</v>
      </c>
      <c r="K67" s="2">
        <f>TREND(Calibration!$A$2:$A$4,Calibration!$C$2:$C$4,E67)</f>
        <v>745.97121630241941</v>
      </c>
      <c r="L67" s="2">
        <f>TREND(Calibration!$A$2:$A$4,Calibration!$D$2:$D$4,G67)</f>
        <v>583.99563458305738</v>
      </c>
    </row>
    <row r="68" spans="1:12" x14ac:dyDescent="0.25">
      <c r="A68">
        <v>330082</v>
      </c>
      <c r="B68">
        <v>14.96500015</v>
      </c>
      <c r="C68">
        <v>0.31703000999999997</v>
      </c>
      <c r="D68">
        <v>35.703998570000003</v>
      </c>
      <c r="E68">
        <v>0.28924999000000001</v>
      </c>
      <c r="F68">
        <v>37.423999790000003</v>
      </c>
      <c r="G68">
        <v>0.96179998</v>
      </c>
      <c r="H68">
        <v>33.759998320000001</v>
      </c>
      <c r="J68" s="2">
        <f>TREND(Calibration!$A$2:$A$4,Calibration!$B$2:$B$4,C68)</f>
        <v>413.62226925532127</v>
      </c>
      <c r="K68" s="2">
        <f>TREND(Calibration!$A$2:$A$4,Calibration!$C$2:$C$4,E68)</f>
        <v>743.50444486872516</v>
      </c>
      <c r="L68" s="2">
        <f>TREND(Calibration!$A$2:$A$4,Calibration!$D$2:$D$4,G68)</f>
        <v>586.97779803078276</v>
      </c>
    </row>
    <row r="69" spans="1:12" x14ac:dyDescent="0.25">
      <c r="A69">
        <v>335082</v>
      </c>
      <c r="B69">
        <v>15.01200008</v>
      </c>
      <c r="C69">
        <v>0.31664999999999999</v>
      </c>
      <c r="D69">
        <v>35.7179985</v>
      </c>
      <c r="E69">
        <v>0.28600001000000003</v>
      </c>
      <c r="F69">
        <v>37.39599991</v>
      </c>
      <c r="G69">
        <v>0.94940000999999996</v>
      </c>
      <c r="H69">
        <v>33.730998990000003</v>
      </c>
      <c r="J69" s="2">
        <f>TREND(Calibration!$A$2:$A$4,Calibration!$B$2:$B$4,C69)</f>
        <v>411.93465985697912</v>
      </c>
      <c r="K69" s="2">
        <f>TREND(Calibration!$A$2:$A$4,Calibration!$C$2:$C$4,E69)</f>
        <v>718.45223455005339</v>
      </c>
      <c r="L69" s="2">
        <f>TREND(Calibration!$A$2:$A$4,Calibration!$D$2:$D$4,G69)</f>
        <v>579.27383022961533</v>
      </c>
    </row>
    <row r="70" spans="1:12" x14ac:dyDescent="0.25">
      <c r="A70">
        <v>340082</v>
      </c>
      <c r="B70">
        <v>15.053000450000001</v>
      </c>
      <c r="C70">
        <v>0.31568000000000002</v>
      </c>
      <c r="D70">
        <v>35.696998600000001</v>
      </c>
      <c r="E70">
        <v>0.28600001000000003</v>
      </c>
      <c r="F70">
        <v>37.430000309999997</v>
      </c>
      <c r="G70">
        <v>0.96509999000000002</v>
      </c>
      <c r="H70">
        <v>33.715000150000002</v>
      </c>
      <c r="J70" s="2">
        <f>TREND(Calibration!$A$2:$A$4,Calibration!$B$2:$B$4,C70)</f>
        <v>407.62692817520292</v>
      </c>
      <c r="K70" s="2">
        <f>TREND(Calibration!$A$2:$A$4,Calibration!$C$2:$C$4,E70)</f>
        <v>718.45223455005339</v>
      </c>
      <c r="L70" s="2">
        <f>TREND(Calibration!$A$2:$A$4,Calibration!$D$2:$D$4,G70)</f>
        <v>589.02805869944007</v>
      </c>
    </row>
    <row r="71" spans="1:12" x14ac:dyDescent="0.25">
      <c r="A71">
        <v>345081</v>
      </c>
      <c r="B71">
        <v>15.074000359999999</v>
      </c>
      <c r="C71">
        <v>0.31259998999999999</v>
      </c>
      <c r="D71">
        <v>35.687000269999999</v>
      </c>
      <c r="E71">
        <v>0.28865001000000001</v>
      </c>
      <c r="F71">
        <v>37.4109993</v>
      </c>
      <c r="G71">
        <v>0.96289997999999999</v>
      </c>
      <c r="H71">
        <v>33.658000950000002</v>
      </c>
      <c r="J71" s="2">
        <f>TREND(Calibration!$A$2:$A$4,Calibration!$B$2:$B$4,C71)</f>
        <v>393.94872543583415</v>
      </c>
      <c r="K71" s="2">
        <f>TREND(Calibration!$A$2:$A$4,Calibration!$C$2:$C$4,E71)</f>
        <v>738.87954713181693</v>
      </c>
      <c r="L71" s="2">
        <f>TREND(Calibration!$A$2:$A$4,Calibration!$D$2:$D$4,G71)</f>
        <v>587.66121618270438</v>
      </c>
    </row>
    <row r="72" spans="1:12" x14ac:dyDescent="0.25">
      <c r="A72">
        <v>350082</v>
      </c>
      <c r="B72">
        <v>15.09200001</v>
      </c>
      <c r="C72">
        <v>0.31325001000000002</v>
      </c>
      <c r="D72">
        <v>35.696998600000001</v>
      </c>
      <c r="E72">
        <v>0.30318999000000002</v>
      </c>
      <c r="F72">
        <v>37.395000459999999</v>
      </c>
      <c r="G72">
        <v>0.96609997999999997</v>
      </c>
      <c r="H72">
        <v>33.622001650000001</v>
      </c>
      <c r="J72" s="2">
        <f>TREND(Calibration!$A$2:$A$4,Calibration!$B$2:$B$4,C72)</f>
        <v>396.83543857788391</v>
      </c>
      <c r="K72" s="2">
        <f>TREND(Calibration!$A$2:$A$4,Calibration!$C$2:$C$4,E72)</f>
        <v>850.95981746864413</v>
      </c>
      <c r="L72" s="2">
        <f>TREND(Calibration!$A$2:$A$4,Calibration!$D$2:$D$4,G72)</f>
        <v>589.6493417155674</v>
      </c>
    </row>
    <row r="73" spans="1:12" x14ac:dyDescent="0.25">
      <c r="A73">
        <v>355082</v>
      </c>
      <c r="B73">
        <v>15.05799961</v>
      </c>
      <c r="C73">
        <v>0.31237999</v>
      </c>
      <c r="D73">
        <v>35.693000789999999</v>
      </c>
      <c r="E73">
        <v>0.30357000000000001</v>
      </c>
      <c r="F73">
        <v>37.386001589999999</v>
      </c>
      <c r="G73">
        <v>0.97100001999999996</v>
      </c>
      <c r="H73">
        <v>33.673999790000003</v>
      </c>
      <c r="J73" s="2">
        <f>TREND(Calibration!$A$2:$A$4,Calibration!$B$2:$B$4,C73)</f>
        <v>392.9717141265653</v>
      </c>
      <c r="K73" s="2">
        <f>TREND(Calibration!$A$2:$A$4,Calibration!$C$2:$C$4,E73)</f>
        <v>853.88909409286885</v>
      </c>
      <c r="L73" s="2">
        <f>TREND(Calibration!$A$2:$A$4,Calibration!$D$2:$D$4,G73)</f>
        <v>592.69368378933314</v>
      </c>
    </row>
    <row r="74" spans="1:12" x14ac:dyDescent="0.25">
      <c r="A74">
        <v>360082</v>
      </c>
      <c r="B74">
        <v>15.03499985</v>
      </c>
      <c r="C74">
        <v>0.31162000000000001</v>
      </c>
      <c r="D74">
        <v>35.693000789999999</v>
      </c>
      <c r="E74">
        <v>0.30454001000000003</v>
      </c>
      <c r="F74">
        <v>37.375999450000002</v>
      </c>
      <c r="G74">
        <v>0.96829997999999995</v>
      </c>
      <c r="H74">
        <v>33.597000119999997</v>
      </c>
      <c r="J74" s="2">
        <f>TREND(Calibration!$A$2:$A$4,Calibration!$B$2:$B$4,C74)</f>
        <v>389.59662855869601</v>
      </c>
      <c r="K74" s="2">
        <f>TREND(Calibration!$A$2:$A$4,Calibration!$C$2:$C$4,E74)</f>
        <v>861.36633842397737</v>
      </c>
      <c r="L74" s="2">
        <f>TREND(Calibration!$A$2:$A$4,Calibration!$D$2:$D$4,G74)</f>
        <v>591.01617801941075</v>
      </c>
    </row>
    <row r="75" spans="1:12" x14ac:dyDescent="0.25">
      <c r="A75">
        <v>365082</v>
      </c>
      <c r="B75">
        <v>14.963999749999999</v>
      </c>
      <c r="C75">
        <v>0.31167999000000002</v>
      </c>
      <c r="D75">
        <v>35.70299911</v>
      </c>
      <c r="E75">
        <v>0.30838000999999998</v>
      </c>
      <c r="F75">
        <v>37.382999419999997</v>
      </c>
      <c r="G75">
        <v>0.96289997999999999</v>
      </c>
      <c r="H75">
        <v>33.605998990000003</v>
      </c>
      <c r="J75" s="2">
        <f>TREND(Calibration!$A$2:$A$4,Calibration!$B$2:$B$4,C75)</f>
        <v>389.86304177889178</v>
      </c>
      <c r="K75" s="2">
        <f>TREND(Calibration!$A$2:$A$4,Calibration!$C$2:$C$4,E75)</f>
        <v>890.96667061792891</v>
      </c>
      <c r="L75" s="2">
        <f>TREND(Calibration!$A$2:$A$4,Calibration!$D$2:$D$4,G75)</f>
        <v>587.66121618270438</v>
      </c>
    </row>
    <row r="76" spans="1:12" x14ac:dyDescent="0.25">
      <c r="A76">
        <v>370081</v>
      </c>
      <c r="B76">
        <v>14.89099979</v>
      </c>
      <c r="C76">
        <v>0.31162000000000001</v>
      </c>
      <c r="D76">
        <v>35.681999210000001</v>
      </c>
      <c r="E76">
        <v>0.30978999000000002</v>
      </c>
      <c r="F76">
        <v>37.388999939999998</v>
      </c>
      <c r="G76">
        <v>0.96829997999999995</v>
      </c>
      <c r="H76">
        <v>33.603000639999998</v>
      </c>
      <c r="J76" s="2">
        <f>TREND(Calibration!$A$2:$A$4,Calibration!$B$2:$B$4,C76)</f>
        <v>389.59662855869601</v>
      </c>
      <c r="K76" s="2">
        <f>TREND(Calibration!$A$2:$A$4,Calibration!$C$2:$C$4,E76)</f>
        <v>901.83538842699886</v>
      </c>
      <c r="L76" s="2">
        <f>TREND(Calibration!$A$2:$A$4,Calibration!$D$2:$D$4,G76)</f>
        <v>591.01617801941075</v>
      </c>
    </row>
    <row r="77" spans="1:12" x14ac:dyDescent="0.25">
      <c r="A77">
        <v>375082</v>
      </c>
      <c r="B77">
        <v>14.92300034</v>
      </c>
      <c r="C77">
        <v>0.31167999000000002</v>
      </c>
      <c r="D77">
        <v>35.685001370000002</v>
      </c>
      <c r="E77">
        <v>0.30972999000000001</v>
      </c>
      <c r="F77">
        <v>37.388999939999998</v>
      </c>
      <c r="G77">
        <v>0.97100001999999996</v>
      </c>
      <c r="H77">
        <v>33.5929985</v>
      </c>
      <c r="J77" s="2">
        <f>TREND(Calibration!$A$2:$A$4,Calibration!$B$2:$B$4,C77)</f>
        <v>389.86304177889178</v>
      </c>
      <c r="K77" s="2">
        <f>TREND(Calibration!$A$2:$A$4,Calibration!$C$2:$C$4,E77)</f>
        <v>901.3728832364684</v>
      </c>
      <c r="L77" s="2">
        <f>TREND(Calibration!$A$2:$A$4,Calibration!$D$2:$D$4,G77)</f>
        <v>592.69368378933314</v>
      </c>
    </row>
    <row r="78" spans="1:12" x14ac:dyDescent="0.25">
      <c r="A78">
        <v>380161</v>
      </c>
      <c r="B78">
        <v>14.94999981</v>
      </c>
      <c r="C78">
        <v>0.31125000000000003</v>
      </c>
      <c r="D78">
        <v>35.695999149999999</v>
      </c>
      <c r="E78">
        <v>0.30621999999999999</v>
      </c>
      <c r="F78">
        <v>37.321998600000001</v>
      </c>
      <c r="G78">
        <v>0.95749998000000003</v>
      </c>
      <c r="H78">
        <v>33.61000061</v>
      </c>
      <c r="J78" s="2">
        <f>TREND(Calibration!$A$2:$A$4,Calibration!$B$2:$B$4,C78)</f>
        <v>387.95347317492588</v>
      </c>
      <c r="K78" s="2">
        <f>TREND(Calibration!$A$2:$A$4,Calibration!$C$2:$C$4,E78)</f>
        <v>874.31640667463239</v>
      </c>
      <c r="L78" s="2">
        <f>TREND(Calibration!$A$2:$A$4,Calibration!$D$2:$D$4,G78)</f>
        <v>584.30625434599801</v>
      </c>
    </row>
    <row r="79" spans="1:12" x14ac:dyDescent="0.25">
      <c r="A79">
        <v>385082</v>
      </c>
      <c r="B79">
        <v>15.07900047</v>
      </c>
      <c r="C79">
        <v>0.31097998999999998</v>
      </c>
      <c r="D79">
        <v>35.682998660000003</v>
      </c>
      <c r="E79">
        <v>0.30264999999999997</v>
      </c>
      <c r="F79">
        <v>37.388000490000003</v>
      </c>
      <c r="G79">
        <v>0.97589999000000005</v>
      </c>
      <c r="H79">
        <v>33.638999939999998</v>
      </c>
      <c r="J79" s="2">
        <f>TREND(Calibration!$A$2:$A$4,Calibration!$B$2:$B$4,C79)</f>
        <v>386.75436943121804</v>
      </c>
      <c r="K79" s="2">
        <f>TREND(Calibration!$A$2:$A$4,Calibration!$C$2:$C$4,E79)</f>
        <v>846.79734783806794</v>
      </c>
      <c r="L79" s="2">
        <f>TREND(Calibration!$A$2:$A$4,Calibration!$D$2:$D$4,G79)</f>
        <v>595.7379823728528</v>
      </c>
    </row>
    <row r="80" spans="1:12" x14ac:dyDescent="0.25">
      <c r="A80">
        <v>390082</v>
      </c>
      <c r="B80">
        <v>15.15499973</v>
      </c>
      <c r="C80">
        <v>0.31071000999999998</v>
      </c>
      <c r="D80">
        <v>35.708999630000001</v>
      </c>
      <c r="E80">
        <v>0.30059998999999998</v>
      </c>
      <c r="F80">
        <v>37.408000950000002</v>
      </c>
      <c r="G80">
        <v>0.96939998999999999</v>
      </c>
      <c r="H80">
        <v>33.616001130000001</v>
      </c>
      <c r="J80" s="2">
        <f>TREND(Calibration!$A$2:$A$4,Calibration!$B$2:$B$4,C80)</f>
        <v>385.5553989163252</v>
      </c>
      <c r="K80" s="2">
        <f>TREND(Calibration!$A$2:$A$4,Calibration!$C$2:$C$4,E80)</f>
        <v>830.9950100774106</v>
      </c>
      <c r="L80" s="2">
        <f>TREND(Calibration!$A$2:$A$4,Calibration!$D$2:$D$4,G80)</f>
        <v>591.6996023842247</v>
      </c>
    </row>
    <row r="81" spans="1:12" x14ac:dyDescent="0.25">
      <c r="A81">
        <v>395082</v>
      </c>
      <c r="B81">
        <v>15.243000029999999</v>
      </c>
      <c r="C81">
        <v>0.31134999000000002</v>
      </c>
      <c r="D81">
        <v>35.700000760000002</v>
      </c>
      <c r="E81">
        <v>0.30059998999999998</v>
      </c>
      <c r="F81">
        <v>37.395000459999999</v>
      </c>
      <c r="G81">
        <v>0.97479998999999995</v>
      </c>
      <c r="H81">
        <v>33.618999479999999</v>
      </c>
      <c r="J81" s="2">
        <f>TREND(Calibration!$A$2:$A$4,Calibration!$B$2:$B$4,C81)</f>
        <v>388.3975248149884</v>
      </c>
      <c r="K81" s="2">
        <f>TREND(Calibration!$A$2:$A$4,Calibration!$C$2:$C$4,E81)</f>
        <v>830.9950100774106</v>
      </c>
      <c r="L81" s="2">
        <f>TREND(Calibration!$A$2:$A$4,Calibration!$D$2:$D$4,G81)</f>
        <v>595.05456422093107</v>
      </c>
    </row>
    <row r="82" spans="1:12" x14ac:dyDescent="0.25">
      <c r="A82">
        <v>400082</v>
      </c>
      <c r="B82">
        <v>15.211000439999999</v>
      </c>
      <c r="C82">
        <v>0.31291999999999998</v>
      </c>
      <c r="D82">
        <v>35.693000789999999</v>
      </c>
      <c r="E82">
        <v>0.29772999999999999</v>
      </c>
      <c r="F82">
        <v>37.340999600000004</v>
      </c>
      <c r="G82">
        <v>0.95910001</v>
      </c>
      <c r="H82">
        <v>33.653999329999998</v>
      </c>
      <c r="J82" s="2">
        <f>TREND(Calibration!$A$2:$A$4,Calibration!$B$2:$B$4,C82)</f>
        <v>395.36987720437537</v>
      </c>
      <c r="K82" s="2">
        <f>TREND(Calibration!$A$2:$A$4,Calibration!$C$2:$C$4,E82)</f>
        <v>808.87192221456712</v>
      </c>
      <c r="L82" s="2">
        <f>TREND(Calibration!$A$2:$A$4,Calibration!$D$2:$D$4,G82)</f>
        <v>585.30033575110645</v>
      </c>
    </row>
    <row r="83" spans="1:12" x14ac:dyDescent="0.25">
      <c r="A83">
        <v>405091</v>
      </c>
      <c r="B83">
        <v>15.20199966</v>
      </c>
      <c r="C83">
        <v>0.31217</v>
      </c>
      <c r="D83">
        <v>35.72900009</v>
      </c>
      <c r="E83">
        <v>0.29741001</v>
      </c>
      <c r="F83">
        <v>37.347999569999999</v>
      </c>
      <c r="G83">
        <v>0.95590001000000002</v>
      </c>
      <c r="H83">
        <v>33.651000979999999</v>
      </c>
      <c r="J83" s="2">
        <f>TREND(Calibration!$A$2:$A$4,Calibration!$B$2:$B$4,C83)</f>
        <v>392.03915683186824</v>
      </c>
      <c r="K83" s="2">
        <f>TREND(Calibration!$A$2:$A$4,Calibration!$C$2:$C$4,E83)</f>
        <v>806.40530494926975</v>
      </c>
      <c r="L83" s="2">
        <f>TREND(Calibration!$A$2:$A$4,Calibration!$D$2:$D$4,G83)</f>
        <v>583.31221021824342</v>
      </c>
    </row>
    <row r="84" spans="1:12" x14ac:dyDescent="0.25">
      <c r="A84">
        <v>410082</v>
      </c>
      <c r="B84">
        <v>15.222000120000001</v>
      </c>
      <c r="C84">
        <v>0.31248999</v>
      </c>
      <c r="D84">
        <v>35.666000369999999</v>
      </c>
      <c r="E84">
        <v>0.29956999000000001</v>
      </c>
      <c r="F84">
        <v>37.416999820000001</v>
      </c>
      <c r="G84">
        <v>0.96880001000000004</v>
      </c>
      <c r="H84">
        <v>33.682998660000003</v>
      </c>
      <c r="J84" s="2">
        <f>TREND(Calibration!$A$2:$A$4,Calibration!$B$2:$B$4,C84)</f>
        <v>393.46021978119961</v>
      </c>
      <c r="K84" s="2">
        <f>TREND(Calibration!$A$2:$A$4,Calibration!$C$2:$C$4,E84)</f>
        <v>823.05533763997096</v>
      </c>
      <c r="L84" s="2">
        <f>TREND(Calibration!$A$2:$A$4,Calibration!$D$2:$D$4,G84)</f>
        <v>591.32684127259756</v>
      </c>
    </row>
    <row r="85" spans="1:12" x14ac:dyDescent="0.25">
      <c r="A85">
        <v>415084</v>
      </c>
      <c r="B85">
        <v>15.18799973</v>
      </c>
      <c r="C85">
        <v>0.31222000999999999</v>
      </c>
      <c r="D85">
        <v>35.708999630000001</v>
      </c>
      <c r="E85">
        <v>0.29870998999999998</v>
      </c>
      <c r="F85">
        <v>37.379001619999997</v>
      </c>
      <c r="G85">
        <v>0.95859998000000002</v>
      </c>
      <c r="H85">
        <v>33.69900131</v>
      </c>
      <c r="J85" s="2">
        <f>TREND(Calibration!$A$2:$A$4,Calibration!$B$2:$B$4,C85)</f>
        <v>392.26124926630678</v>
      </c>
      <c r="K85" s="2">
        <f>TREND(Calibration!$A$2:$A$4,Calibration!$C$2:$C$4,E85)</f>
        <v>816.42609657570006</v>
      </c>
      <c r="L85" s="2">
        <f>TREND(Calibration!$A$2:$A$4,Calibration!$D$2:$D$4,G85)</f>
        <v>584.98967249791974</v>
      </c>
    </row>
    <row r="86" spans="1:12" x14ac:dyDescent="0.25">
      <c r="A86">
        <v>420081</v>
      </c>
      <c r="B86">
        <v>15.163999560000001</v>
      </c>
      <c r="C86">
        <v>0.30849000999999998</v>
      </c>
      <c r="D86">
        <v>35.666999820000001</v>
      </c>
      <c r="E86">
        <v>0.29588999999999999</v>
      </c>
      <c r="F86">
        <v>37.42599869</v>
      </c>
      <c r="G86">
        <v>0.96179998</v>
      </c>
      <c r="H86">
        <v>33.713001249999998</v>
      </c>
      <c r="J86" s="2">
        <f>TREND(Calibration!$A$2:$A$4,Calibration!$B$2:$B$4,C86)</f>
        <v>375.69646661370325</v>
      </c>
      <c r="K86" s="2">
        <f>TREND(Calibration!$A$2:$A$4,Calibration!$C$2:$C$4,E86)</f>
        <v>794.6884297049653</v>
      </c>
      <c r="L86" s="2">
        <f>TREND(Calibration!$A$2:$A$4,Calibration!$D$2:$D$4,G86)</f>
        <v>586.97779803078276</v>
      </c>
    </row>
    <row r="87" spans="1:12" x14ac:dyDescent="0.25">
      <c r="A87">
        <v>425084</v>
      </c>
      <c r="B87">
        <v>15.15999985</v>
      </c>
      <c r="C87">
        <v>0.31162000000000001</v>
      </c>
      <c r="D87">
        <v>35.647998809999997</v>
      </c>
      <c r="E87">
        <v>0.29379000999999999</v>
      </c>
      <c r="F87">
        <v>37.412998199999997</v>
      </c>
      <c r="G87">
        <v>0.95700001999999995</v>
      </c>
      <c r="H87">
        <v>33.641998289999997</v>
      </c>
      <c r="J87" s="2">
        <f>TREND(Calibration!$A$2:$A$4,Calibration!$B$2:$B$4,C87)</f>
        <v>389.59662855869601</v>
      </c>
      <c r="K87" s="2">
        <f>TREND(Calibration!$A$2:$A$4,Calibration!$C$2:$C$4,E87)</f>
        <v>778.50082512059612</v>
      </c>
      <c r="L87" s="2">
        <f>TREND(Calibration!$A$2:$A$4,Calibration!$D$2:$D$4,G87)</f>
        <v>583.99563458305738</v>
      </c>
    </row>
    <row r="88" spans="1:12" x14ac:dyDescent="0.25">
      <c r="A88">
        <v>430085</v>
      </c>
      <c r="B88">
        <v>15.0909996</v>
      </c>
      <c r="C88">
        <v>0.30708000000000002</v>
      </c>
      <c r="D88">
        <v>35.689998629999998</v>
      </c>
      <c r="E88">
        <v>0.29280999000000002</v>
      </c>
      <c r="F88">
        <v>37.338001249999998</v>
      </c>
      <c r="G88">
        <v>0.94400001</v>
      </c>
      <c r="H88">
        <v>33.622001650000001</v>
      </c>
      <c r="J88" s="2">
        <f>TREND(Calibration!$A$2:$A$4,Calibration!$B$2:$B$4,C88)</f>
        <v>369.43466790378443</v>
      </c>
      <c r="K88" s="2">
        <f>TREND(Calibration!$A$2:$A$4,Calibration!$C$2:$C$4,E88)</f>
        <v>770.94641950686832</v>
      </c>
      <c r="L88" s="2">
        <f>TREND(Calibration!$A$2:$A$4,Calibration!$D$2:$D$4,G88)</f>
        <v>575.91886839290896</v>
      </c>
    </row>
    <row r="89" spans="1:12" x14ac:dyDescent="0.25">
      <c r="A89">
        <v>435084</v>
      </c>
      <c r="B89">
        <v>15.08699989</v>
      </c>
      <c r="C89">
        <v>0.31233000999999999</v>
      </c>
      <c r="D89">
        <v>35.687000269999999</v>
      </c>
      <c r="E89">
        <v>0.29432999999999998</v>
      </c>
      <c r="F89">
        <v>37.356998439999998</v>
      </c>
      <c r="G89">
        <v>0.94669998</v>
      </c>
      <c r="H89">
        <v>33.570999149999999</v>
      </c>
      <c r="J89" s="2">
        <f>TREND(Calibration!$A$2:$A$4,Calibration!$B$2:$B$4,C89)</f>
        <v>392.74975492094131</v>
      </c>
      <c r="K89" s="2">
        <f>TREND(Calibration!$A$2:$A$4,Calibration!$C$2:$C$4,E89)</f>
        <v>782.66329475117232</v>
      </c>
      <c r="L89" s="2">
        <f>TREND(Calibration!$A$2:$A$4,Calibration!$D$2:$D$4,G89)</f>
        <v>577.59633067258528</v>
      </c>
    </row>
    <row r="90" spans="1:12" x14ac:dyDescent="0.25">
      <c r="A90">
        <v>441081</v>
      </c>
      <c r="B90">
        <v>15.07600021</v>
      </c>
      <c r="C90">
        <v>0.31060000999999998</v>
      </c>
      <c r="D90">
        <v>35.693000789999999</v>
      </c>
      <c r="E90">
        <v>0.30346000000000001</v>
      </c>
      <c r="F90">
        <v>37.349998470000003</v>
      </c>
      <c r="G90">
        <v>0.94669998</v>
      </c>
      <c r="H90">
        <v>33.619998930000001</v>
      </c>
      <c r="J90" s="2">
        <f>TREND(Calibration!$A$2:$A$4,Calibration!$B$2:$B$4,C90)</f>
        <v>385.06689326169067</v>
      </c>
      <c r="K90" s="2">
        <f>TREND(Calibration!$A$2:$A$4,Calibration!$C$2:$C$4,E90)</f>
        <v>853.04116791022966</v>
      </c>
      <c r="L90" s="2">
        <f>TREND(Calibration!$A$2:$A$4,Calibration!$D$2:$D$4,G90)</f>
        <v>577.59633067258528</v>
      </c>
    </row>
    <row r="91" spans="1:12" x14ac:dyDescent="0.25">
      <c r="A91">
        <v>445129</v>
      </c>
      <c r="B91">
        <v>15.083000180000001</v>
      </c>
      <c r="C91">
        <v>0.31573001000000001</v>
      </c>
      <c r="D91">
        <v>35.658000950000002</v>
      </c>
      <c r="E91">
        <v>0.30741000000000002</v>
      </c>
      <c r="F91">
        <v>37.394001009999997</v>
      </c>
      <c r="G91">
        <v>0.95429998999999999</v>
      </c>
      <c r="H91">
        <v>33.665000919999997</v>
      </c>
      <c r="J91" s="2">
        <f>TREND(Calibration!$A$2:$A$4,Calibration!$B$2:$B$4,C91)</f>
        <v>407.84902060964168</v>
      </c>
      <c r="K91" s="2">
        <f>TREND(Calibration!$A$2:$A$4,Calibration!$C$2:$C$4,E91)</f>
        <v>883.48942628682084</v>
      </c>
      <c r="L91" s="2">
        <f>TREND(Calibration!$A$2:$A$4,Calibration!$D$2:$D$4,G91)</f>
        <v>582.31813502602733</v>
      </c>
    </row>
    <row r="92" spans="1:12" x14ac:dyDescent="0.25">
      <c r="A92">
        <v>450082</v>
      </c>
      <c r="B92">
        <v>15.053000450000001</v>
      </c>
      <c r="C92">
        <v>0.31325001000000002</v>
      </c>
      <c r="D92">
        <v>35.689998629999998</v>
      </c>
      <c r="E92">
        <v>0.31302999999999997</v>
      </c>
      <c r="F92">
        <v>37.372001650000001</v>
      </c>
      <c r="G92">
        <v>0.94450003000000005</v>
      </c>
      <c r="H92">
        <v>33.630001069999999</v>
      </c>
      <c r="J92" s="2">
        <f>TREND(Calibration!$A$2:$A$4,Calibration!$B$2:$B$4,C92)</f>
        <v>396.83543857788391</v>
      </c>
      <c r="K92" s="2">
        <f>TREND(Calibration!$A$2:$A$4,Calibration!$C$2:$C$4,E92)</f>
        <v>926.81074579984374</v>
      </c>
      <c r="L92" s="2">
        <f>TREND(Calibration!$A$2:$A$4,Calibration!$D$2:$D$4,G92)</f>
        <v>576.22952543320343</v>
      </c>
    </row>
    <row r="93" spans="1:12" x14ac:dyDescent="0.25">
      <c r="A93">
        <v>455082</v>
      </c>
      <c r="B93">
        <v>15.06299973</v>
      </c>
      <c r="C93">
        <v>0.31162000000000001</v>
      </c>
      <c r="D93">
        <v>35.664001460000001</v>
      </c>
      <c r="E93">
        <v>0.31686999999999999</v>
      </c>
      <c r="F93">
        <v>37.368999479999999</v>
      </c>
      <c r="G93">
        <v>0.94289999999999996</v>
      </c>
      <c r="H93">
        <v>33.597000119999997</v>
      </c>
      <c r="J93" s="2">
        <f>TREND(Calibration!$A$2:$A$4,Calibration!$B$2:$B$4,C93)</f>
        <v>389.59662855869601</v>
      </c>
      <c r="K93" s="2">
        <f>TREND(Calibration!$A$2:$A$4,Calibration!$C$2:$C$4,E93)</f>
        <v>956.41107799379574</v>
      </c>
      <c r="L93" s="2">
        <f>TREND(Calibration!$A$2:$A$4,Calibration!$D$2:$D$4,G93)</f>
        <v>575.235444028095</v>
      </c>
    </row>
    <row r="94" spans="1:12" x14ac:dyDescent="0.25">
      <c r="A94">
        <v>460081</v>
      </c>
      <c r="B94">
        <v>15.02900028</v>
      </c>
      <c r="C94">
        <v>0.31097998999999998</v>
      </c>
      <c r="D94">
        <v>35.673999790000003</v>
      </c>
      <c r="E94">
        <v>0.31507998999999998</v>
      </c>
      <c r="F94">
        <v>37.347999569999999</v>
      </c>
      <c r="G94">
        <v>0.95050000999999995</v>
      </c>
      <c r="H94">
        <v>33.561000819999997</v>
      </c>
      <c r="J94" s="2">
        <f>TREND(Calibration!$A$2:$A$4,Calibration!$B$2:$B$4,C94)</f>
        <v>386.75436943121804</v>
      </c>
      <c r="K94" s="2">
        <f>TREND(Calibration!$A$2:$A$4,Calibration!$C$2:$C$4,E94)</f>
        <v>942.61292939210421</v>
      </c>
      <c r="L94" s="2">
        <f>TREND(Calibration!$A$2:$A$4,Calibration!$D$2:$D$4,G94)</f>
        <v>579.95724838153694</v>
      </c>
    </row>
    <row r="95" spans="1:12" x14ac:dyDescent="0.25">
      <c r="A95">
        <v>465082</v>
      </c>
      <c r="B95">
        <v>15.03499985</v>
      </c>
      <c r="C95">
        <v>0.31130001000000002</v>
      </c>
      <c r="D95">
        <v>35.667999270000003</v>
      </c>
      <c r="E95">
        <v>0.31280999999999998</v>
      </c>
      <c r="F95">
        <v>37.382999419999997</v>
      </c>
      <c r="G95">
        <v>0.94779997999999999</v>
      </c>
      <c r="H95">
        <v>33.57400131</v>
      </c>
      <c r="J95" s="2">
        <f>TREND(Calibration!$A$2:$A$4,Calibration!$B$2:$B$4,C95)</f>
        <v>388.17556560936464</v>
      </c>
      <c r="K95" s="2">
        <f>TREND(Calibration!$A$2:$A$4,Calibration!$C$2:$C$4,E95)</f>
        <v>925.11489343456537</v>
      </c>
      <c r="L95" s="2">
        <f>TREND(Calibration!$A$2:$A$4,Calibration!$D$2:$D$4,G95)</f>
        <v>578.2797488245069</v>
      </c>
    </row>
    <row r="96" spans="1:12" x14ac:dyDescent="0.25">
      <c r="A96">
        <v>470082</v>
      </c>
      <c r="B96">
        <v>14.989000320000001</v>
      </c>
      <c r="C96">
        <v>0.31064998999999999</v>
      </c>
      <c r="D96">
        <v>35.6609993</v>
      </c>
      <c r="E96">
        <v>0.31145999000000002</v>
      </c>
      <c r="F96">
        <v>37.366001130000001</v>
      </c>
      <c r="G96">
        <v>0.94830000000000003</v>
      </c>
      <c r="H96">
        <v>33.564998629999998</v>
      </c>
      <c r="J96" s="2">
        <f>TREND(Calibration!$A$2:$A$4,Calibration!$B$2:$B$4,C96)</f>
        <v>385.28885246731465</v>
      </c>
      <c r="K96" s="2">
        <f>TREND(Calibration!$A$2:$A$4,Calibration!$C$2:$C$4,E96)</f>
        <v>914.70844956343103</v>
      </c>
      <c r="L96" s="2">
        <f>TREND(Calibration!$A$2:$A$4,Calibration!$D$2:$D$4,G96)</f>
        <v>578.59040586480137</v>
      </c>
    </row>
    <row r="97" spans="1:12" x14ac:dyDescent="0.25">
      <c r="A97">
        <v>475083</v>
      </c>
      <c r="B97">
        <v>15.010999679999999</v>
      </c>
      <c r="C97">
        <v>0.31102999999999997</v>
      </c>
      <c r="D97">
        <v>35.645000459999999</v>
      </c>
      <c r="E97">
        <v>0.31005999000000001</v>
      </c>
      <c r="F97">
        <v>37.381999970000003</v>
      </c>
      <c r="G97">
        <v>0.96179998</v>
      </c>
      <c r="H97">
        <v>33.658000950000002</v>
      </c>
      <c r="J97" s="2">
        <f>TREND(Calibration!$A$2:$A$4,Calibration!$B$2:$B$4,C97)</f>
        <v>386.9764618656568</v>
      </c>
      <c r="K97" s="2">
        <f>TREND(Calibration!$A$2:$A$4,Calibration!$C$2:$C$4,E97)</f>
        <v>903.91666178438595</v>
      </c>
      <c r="L97" s="2">
        <f>TREND(Calibration!$A$2:$A$4,Calibration!$D$2:$D$4,G97)</f>
        <v>586.97779803078276</v>
      </c>
    </row>
    <row r="98" spans="1:12" x14ac:dyDescent="0.25">
      <c r="A98">
        <v>480081</v>
      </c>
      <c r="B98">
        <v>15.005000109999999</v>
      </c>
      <c r="C98">
        <v>0.31005999000000001</v>
      </c>
      <c r="D98">
        <v>35.65499878</v>
      </c>
      <c r="E98">
        <v>0.30687001000000003</v>
      </c>
      <c r="F98">
        <v>37.372001650000001</v>
      </c>
      <c r="G98">
        <v>0.95160001999999999</v>
      </c>
      <c r="H98">
        <v>33.569000240000001</v>
      </c>
      <c r="J98" s="2">
        <f>TREND(Calibration!$A$2:$A$4,Calibration!$B$2:$B$4,C98)</f>
        <v>382.66868577427567</v>
      </c>
      <c r="K98" s="2">
        <f>TREND(Calibration!$A$2:$A$4,Calibration!$C$2:$C$4,E98)</f>
        <v>879.3269566562451</v>
      </c>
      <c r="L98" s="2">
        <f>TREND(Calibration!$A$2:$A$4,Calibration!$D$2:$D$4,G98)</f>
        <v>580.64067274635102</v>
      </c>
    </row>
    <row r="99" spans="1:12" x14ac:dyDescent="0.25">
      <c r="A99">
        <v>485081</v>
      </c>
      <c r="B99">
        <v>15.010999679999999</v>
      </c>
      <c r="C99">
        <v>0.30772999000000001</v>
      </c>
      <c r="D99">
        <v>35.680000309999997</v>
      </c>
      <c r="E99">
        <v>0.30437999999999998</v>
      </c>
      <c r="F99">
        <v>37.331001280000002</v>
      </c>
      <c r="G99">
        <v>0.96240002000000002</v>
      </c>
      <c r="H99">
        <v>33.648998259999999</v>
      </c>
      <c r="J99" s="2">
        <f>TREND(Calibration!$A$2:$A$4,Calibration!$B$2:$B$4,C99)</f>
        <v>372.32124781701918</v>
      </c>
      <c r="K99" s="2">
        <f>TREND(Calibration!$A$2:$A$4,Calibration!$C$2:$C$4,E99)</f>
        <v>860.13291416503057</v>
      </c>
      <c r="L99" s="2">
        <f>TREND(Calibration!$A$2:$A$4,Calibration!$D$2:$D$4,G99)</f>
        <v>587.35059641976375</v>
      </c>
    </row>
    <row r="100" spans="1:12" x14ac:dyDescent="0.25">
      <c r="A100">
        <v>490082</v>
      </c>
      <c r="B100">
        <v>15.065999980000001</v>
      </c>
      <c r="C100">
        <v>0.30983999000000001</v>
      </c>
      <c r="D100">
        <v>35.65499878</v>
      </c>
      <c r="E100">
        <v>0.30226999999999998</v>
      </c>
      <c r="F100">
        <v>37.416999820000001</v>
      </c>
      <c r="G100">
        <v>0.97369998999999996</v>
      </c>
      <c r="H100">
        <v>33.625999450000002</v>
      </c>
      <c r="J100" s="2">
        <f>TREND(Calibration!$A$2:$A$4,Calibration!$B$2:$B$4,C100)</f>
        <v>381.69167446500683</v>
      </c>
      <c r="K100" s="2">
        <f>TREND(Calibration!$A$2:$A$4,Calibration!$C$2:$C$4,E100)</f>
        <v>843.86814829804121</v>
      </c>
      <c r="L100" s="2">
        <f>TREND(Calibration!$A$2:$A$4,Calibration!$D$2:$D$4,G100)</f>
        <v>594.37114606900946</v>
      </c>
    </row>
    <row r="101" spans="1:12" x14ac:dyDescent="0.25">
      <c r="A101">
        <v>495081</v>
      </c>
      <c r="B101">
        <v>15.065999980000001</v>
      </c>
      <c r="C101">
        <v>0.30886998999999998</v>
      </c>
      <c r="D101">
        <v>35.652000430000001</v>
      </c>
      <c r="E101">
        <v>0.30129999000000002</v>
      </c>
      <c r="F101">
        <v>37.379001619999997</v>
      </c>
      <c r="G101">
        <v>0.96780001999999998</v>
      </c>
      <c r="H101">
        <v>33.617000580000003</v>
      </c>
      <c r="J101" s="2">
        <f>TREND(Calibration!$A$2:$A$4,Calibration!$B$2:$B$4,C101)</f>
        <v>377.3839427832304</v>
      </c>
      <c r="K101" s="2">
        <f>TREND(Calibration!$A$2:$A$4,Calibration!$C$2:$C$4,E101)</f>
        <v>836.39090396693359</v>
      </c>
      <c r="L101" s="2">
        <f>TREND(Calibration!$A$2:$A$4,Calibration!$D$2:$D$4,G101)</f>
        <v>590.70555825647011</v>
      </c>
    </row>
    <row r="102" spans="1:12" x14ac:dyDescent="0.25">
      <c r="A102">
        <v>500095</v>
      </c>
      <c r="B102">
        <v>14.99199963</v>
      </c>
      <c r="C102">
        <v>0.30783999000000001</v>
      </c>
      <c r="D102">
        <v>35.658000950000002</v>
      </c>
      <c r="E102">
        <v>0.30162000999999999</v>
      </c>
      <c r="F102">
        <v>37.355998990000003</v>
      </c>
      <c r="G102">
        <v>0.95370001000000004</v>
      </c>
      <c r="H102">
        <v>33.597000119999997</v>
      </c>
      <c r="J102" s="2">
        <f>TREND(Calibration!$A$2:$A$4,Calibration!$B$2:$B$4,C102)</f>
        <v>372.80975347165349</v>
      </c>
      <c r="K102" s="2">
        <f>TREND(Calibration!$A$2:$A$4,Calibration!$C$2:$C$4,E102)</f>
        <v>838.85775248482628</v>
      </c>
      <c r="L102" s="2">
        <f>TREND(Calibration!$A$2:$A$4,Calibration!$D$2:$D$4,G102)</f>
        <v>581.94537391440008</v>
      </c>
    </row>
    <row r="103" spans="1:12" x14ac:dyDescent="0.25">
      <c r="A103">
        <v>505083</v>
      </c>
      <c r="B103">
        <v>15.053000450000001</v>
      </c>
      <c r="C103">
        <v>0.31060000999999998</v>
      </c>
      <c r="D103">
        <v>35.645000459999999</v>
      </c>
      <c r="E103">
        <v>0.30259999999999998</v>
      </c>
      <c r="F103">
        <v>37.340999600000004</v>
      </c>
      <c r="G103">
        <v>0.95639998000000004</v>
      </c>
      <c r="H103">
        <v>33.726001740000001</v>
      </c>
      <c r="J103" s="2">
        <f>TREND(Calibration!$A$2:$A$4,Calibration!$B$2:$B$4,C103)</f>
        <v>385.06689326169067</v>
      </c>
      <c r="K103" s="2">
        <f>TREND(Calibration!$A$2:$A$4,Calibration!$C$2:$C$4,E103)</f>
        <v>846.41192684595921</v>
      </c>
      <c r="L103" s="2">
        <f>TREND(Calibration!$A$2:$A$4,Calibration!$D$2:$D$4,G103)</f>
        <v>583.6228361940764</v>
      </c>
    </row>
    <row r="104" spans="1:12" x14ac:dyDescent="0.25">
      <c r="A104">
        <v>510081</v>
      </c>
      <c r="B104">
        <v>15.0340004</v>
      </c>
      <c r="C104">
        <v>0.31</v>
      </c>
      <c r="D104">
        <v>35.632999419999997</v>
      </c>
      <c r="E104">
        <v>0.30000000999999998</v>
      </c>
      <c r="F104">
        <v>37.384998320000001</v>
      </c>
      <c r="G104">
        <v>0.95749998000000003</v>
      </c>
      <c r="H104">
        <v>33.700000760000002</v>
      </c>
      <c r="J104" s="2">
        <f>TREND(Calibration!$A$2:$A$4,Calibration!$B$2:$B$4,C104)</f>
        <v>382.4022725540799</v>
      </c>
      <c r="K104" s="2">
        <f>TREND(Calibration!$A$2:$A$4,Calibration!$C$2:$C$4,E104)</f>
        <v>826.37011234050283</v>
      </c>
      <c r="L104" s="2">
        <f>TREND(Calibration!$A$2:$A$4,Calibration!$D$2:$D$4,G104)</f>
        <v>584.30625434599801</v>
      </c>
    </row>
    <row r="105" spans="1:12" x14ac:dyDescent="0.25">
      <c r="A105">
        <v>515081</v>
      </c>
      <c r="B105">
        <v>15.086000439999999</v>
      </c>
      <c r="C105">
        <v>0.30849000999999998</v>
      </c>
      <c r="D105">
        <v>35.60400009</v>
      </c>
      <c r="E105">
        <v>0.29908001000000001</v>
      </c>
      <c r="F105">
        <v>37.412998199999997</v>
      </c>
      <c r="G105">
        <v>0.95859998000000002</v>
      </c>
      <c r="H105">
        <v>33.742000580000003</v>
      </c>
      <c r="J105" s="2">
        <f>TREND(Calibration!$A$2:$A$4,Calibration!$B$2:$B$4,C105)</f>
        <v>375.69646661370325</v>
      </c>
      <c r="K105" s="2">
        <f>TREND(Calibration!$A$2:$A$4,Calibration!$C$2:$C$4,E105)</f>
        <v>819.27836608570192</v>
      </c>
      <c r="L105" s="2">
        <f>TREND(Calibration!$A$2:$A$4,Calibration!$D$2:$D$4,G105)</f>
        <v>584.98967249791974</v>
      </c>
    </row>
    <row r="106" spans="1:12" x14ac:dyDescent="0.25">
      <c r="A106">
        <v>520082</v>
      </c>
      <c r="B106">
        <v>15.10499954</v>
      </c>
      <c r="C106">
        <v>0.31038000999999998</v>
      </c>
      <c r="D106">
        <v>35.636001589999999</v>
      </c>
      <c r="E106">
        <v>0.30125001000000001</v>
      </c>
      <c r="F106">
        <v>37.366001130000001</v>
      </c>
      <c r="G106">
        <v>0.95639998000000004</v>
      </c>
      <c r="H106">
        <v>33.738998410000001</v>
      </c>
      <c r="J106" s="2">
        <f>TREND(Calibration!$A$2:$A$4,Calibration!$B$2:$B$4,C106)</f>
        <v>384.08988195242182</v>
      </c>
      <c r="K106" s="2">
        <f>TREND(Calibration!$A$2:$A$4,Calibration!$C$2:$C$4,E106)</f>
        <v>836.00563714322175</v>
      </c>
      <c r="L106" s="2">
        <f>TREND(Calibration!$A$2:$A$4,Calibration!$D$2:$D$4,G106)</f>
        <v>583.6228361940764</v>
      </c>
    </row>
    <row r="107" spans="1:12" x14ac:dyDescent="0.25">
      <c r="A107">
        <v>525092</v>
      </c>
      <c r="B107">
        <v>15.12800026</v>
      </c>
      <c r="C107">
        <v>0.31206</v>
      </c>
      <c r="D107">
        <v>35.641998289999997</v>
      </c>
      <c r="E107">
        <v>0.30519000000000002</v>
      </c>
      <c r="F107">
        <v>37.42599869</v>
      </c>
      <c r="G107">
        <v>0.95749998000000003</v>
      </c>
      <c r="H107">
        <v>33.661998750000002</v>
      </c>
      <c r="J107" s="2">
        <f>TREND(Calibration!$A$2:$A$4,Calibration!$B$2:$B$4,C107)</f>
        <v>391.5506511772337</v>
      </c>
      <c r="K107" s="2">
        <f>TREND(Calibration!$A$2:$A$4,Calibration!$C$2:$C$4,E107)</f>
        <v>866.37673423719275</v>
      </c>
      <c r="L107" s="2">
        <f>TREND(Calibration!$A$2:$A$4,Calibration!$D$2:$D$4,G107)</f>
        <v>584.30625434599801</v>
      </c>
    </row>
    <row r="108" spans="1:12" x14ac:dyDescent="0.25">
      <c r="A108">
        <v>530089</v>
      </c>
      <c r="B108">
        <v>15.102000240000001</v>
      </c>
      <c r="C108">
        <v>0.31167999000000002</v>
      </c>
      <c r="D108">
        <v>35.641998289999997</v>
      </c>
      <c r="E108">
        <v>0.30676001000000003</v>
      </c>
      <c r="F108">
        <v>37.394001009999997</v>
      </c>
      <c r="G108">
        <v>0.95160001999999999</v>
      </c>
      <c r="H108">
        <v>33.61000061</v>
      </c>
      <c r="J108" s="2">
        <f>TREND(Calibration!$A$2:$A$4,Calibration!$B$2:$B$4,C108)</f>
        <v>389.86304177889178</v>
      </c>
      <c r="K108" s="2">
        <f>TREND(Calibration!$A$2:$A$4,Calibration!$C$2:$C$4,E108)</f>
        <v>878.47903047360592</v>
      </c>
      <c r="L108" s="2">
        <f>TREND(Calibration!$A$2:$A$4,Calibration!$D$2:$D$4,G108)</f>
        <v>580.64067274635102</v>
      </c>
    </row>
    <row r="109" spans="1:12" x14ac:dyDescent="0.25">
      <c r="A109">
        <v>535083</v>
      </c>
      <c r="B109">
        <v>15.065999980000001</v>
      </c>
      <c r="C109">
        <v>0.31097998999999998</v>
      </c>
      <c r="D109">
        <v>35.680000309999997</v>
      </c>
      <c r="E109">
        <v>0.30908000000000002</v>
      </c>
      <c r="F109">
        <v>37.318000789999999</v>
      </c>
      <c r="G109">
        <v>0.93859999999999999</v>
      </c>
      <c r="H109">
        <v>33.584999080000003</v>
      </c>
      <c r="J109" s="2">
        <f>TREND(Calibration!$A$2:$A$4,Calibration!$B$2:$B$4,C109)</f>
        <v>386.75436943121804</v>
      </c>
      <c r="K109" s="2">
        <f>TREND(Calibration!$A$2:$A$4,Calibration!$C$2:$C$4,E109)</f>
        <v>896.36248742325301</v>
      </c>
      <c r="L109" s="2">
        <f>TREND(Calibration!$A$2:$A$4,Calibration!$D$2:$D$4,G109)</f>
        <v>572.56390034331025</v>
      </c>
    </row>
    <row r="110" spans="1:12" x14ac:dyDescent="0.25">
      <c r="A110">
        <v>540109</v>
      </c>
      <c r="B110">
        <v>15.07600021</v>
      </c>
      <c r="C110">
        <v>0.31134999000000002</v>
      </c>
      <c r="D110">
        <v>35.606998439999998</v>
      </c>
      <c r="E110">
        <v>0.31367999000000002</v>
      </c>
      <c r="F110">
        <v>37.368999479999999</v>
      </c>
      <c r="G110">
        <v>0.9526</v>
      </c>
      <c r="H110">
        <v>33.671001429999997</v>
      </c>
      <c r="J110" s="2">
        <f>TREND(Calibration!$A$2:$A$4,Calibration!$B$2:$B$4,C110)</f>
        <v>388.3975248149884</v>
      </c>
      <c r="K110" s="2">
        <f>TREND(Calibration!$A$2:$A$4,Calibration!$C$2:$C$4,E110)</f>
        <v>931.82114161305958</v>
      </c>
      <c r="L110" s="2">
        <f>TREND(Calibration!$A$2:$A$4,Calibration!$D$2:$D$4,G110)</f>
        <v>581.26194954958612</v>
      </c>
    </row>
    <row r="111" spans="1:12" x14ac:dyDescent="0.25">
      <c r="A111">
        <v>545091</v>
      </c>
      <c r="B111">
        <v>15.09899998</v>
      </c>
      <c r="C111">
        <v>0.30871000999999998</v>
      </c>
      <c r="D111">
        <v>35.636001589999999</v>
      </c>
      <c r="E111">
        <v>0.31692000999999997</v>
      </c>
      <c r="F111">
        <v>37.394001009999997</v>
      </c>
      <c r="G111">
        <v>0.95099997999999997</v>
      </c>
      <c r="H111">
        <v>33.72900009</v>
      </c>
      <c r="J111" s="2">
        <f>TREND(Calibration!$A$2:$A$4,Calibration!$B$2:$B$4,C111)</f>
        <v>376.6734779229721</v>
      </c>
      <c r="K111" s="2">
        <f>TREND(Calibration!$A$2:$A$4,Calibration!$C$2:$C$4,E111)</f>
        <v>956.7965760701029</v>
      </c>
      <c r="L111" s="2">
        <f>TREND(Calibration!$A$2:$A$4,Calibration!$D$2:$D$4,G111)</f>
        <v>580.26787435736992</v>
      </c>
    </row>
    <row r="112" spans="1:12" x14ac:dyDescent="0.25">
      <c r="A112">
        <v>550082</v>
      </c>
      <c r="B112">
        <v>15.07299995</v>
      </c>
      <c r="C112">
        <v>0.31352001000000002</v>
      </c>
      <c r="D112">
        <v>35.629001619999997</v>
      </c>
      <c r="E112">
        <v>0.31788999000000001</v>
      </c>
      <c r="F112">
        <v>37.412998199999997</v>
      </c>
      <c r="G112">
        <v>0.95209997999999996</v>
      </c>
      <c r="H112">
        <v>33.678001399999999</v>
      </c>
      <c r="J112" s="2">
        <f>TREND(Calibration!$A$2:$A$4,Calibration!$B$2:$B$4,C112)</f>
        <v>398.03449791198659</v>
      </c>
      <c r="K112" s="2">
        <f>TREND(Calibration!$A$2:$A$4,Calibration!$C$2:$C$4,E112)</f>
        <v>964.27358914861611</v>
      </c>
      <c r="L112" s="2">
        <f>TREND(Calibration!$A$2:$A$4,Calibration!$D$2:$D$4,G112)</f>
        <v>580.95129250929165</v>
      </c>
    </row>
    <row r="113" spans="1:12" x14ac:dyDescent="0.25">
      <c r="A113">
        <v>555082</v>
      </c>
      <c r="B113">
        <v>15.053000450000001</v>
      </c>
      <c r="C113">
        <v>0.31195000000000001</v>
      </c>
      <c r="D113">
        <v>35.636001589999999</v>
      </c>
      <c r="E113">
        <v>0.32016999000000002</v>
      </c>
      <c r="F113">
        <v>37.366001130000001</v>
      </c>
      <c r="G113">
        <v>0.94510000999999999</v>
      </c>
      <c r="H113">
        <v>33.623001100000003</v>
      </c>
      <c r="J113" s="2">
        <f>TREND(Calibration!$A$2:$A$4,Calibration!$B$2:$B$4,C113)</f>
        <v>391.06214552259939</v>
      </c>
      <c r="K113" s="2">
        <f>TREND(Calibration!$A$2:$A$4,Calibration!$C$2:$C$4,E113)</f>
        <v>981.84878638877512</v>
      </c>
      <c r="L113" s="2">
        <f>TREND(Calibration!$A$2:$A$4,Calibration!$D$2:$D$4,G113)</f>
        <v>576.60228654483058</v>
      </c>
    </row>
    <row r="114" spans="1:12" x14ac:dyDescent="0.25">
      <c r="A114">
        <v>560081</v>
      </c>
      <c r="B114">
        <v>15.06999969</v>
      </c>
      <c r="C114">
        <v>0.31189001</v>
      </c>
      <c r="D114">
        <v>35.658000950000002</v>
      </c>
      <c r="E114">
        <v>0.32113998999999999</v>
      </c>
      <c r="F114">
        <v>37.362998959999999</v>
      </c>
      <c r="G114">
        <v>0.95700001999999995</v>
      </c>
      <c r="H114">
        <v>33.575000760000002</v>
      </c>
      <c r="J114" s="2">
        <f>TREND(Calibration!$A$2:$A$4,Calibration!$B$2:$B$4,C114)</f>
        <v>390.79573230240362</v>
      </c>
      <c r="K114" s="2">
        <f>TREND(Calibration!$A$2:$A$4,Calibration!$C$2:$C$4,E114)</f>
        <v>989.32595363568475</v>
      </c>
      <c r="L114" s="2">
        <f>TREND(Calibration!$A$2:$A$4,Calibration!$D$2:$D$4,G114)</f>
        <v>583.99563458305738</v>
      </c>
    </row>
    <row r="115" spans="1:12" x14ac:dyDescent="0.25">
      <c r="A115">
        <v>565089</v>
      </c>
      <c r="B115">
        <v>15.125</v>
      </c>
      <c r="C115">
        <v>0.31352001000000002</v>
      </c>
      <c r="D115">
        <v>35.617000580000003</v>
      </c>
      <c r="E115">
        <v>0.31984001000000001</v>
      </c>
      <c r="F115">
        <v>37.366001130000001</v>
      </c>
      <c r="G115">
        <v>0.95370001000000004</v>
      </c>
      <c r="H115">
        <v>33.64599991</v>
      </c>
      <c r="J115" s="2">
        <f>TREND(Calibration!$A$2:$A$4,Calibration!$B$2:$B$4,C115)</f>
        <v>398.03449791198659</v>
      </c>
      <c r="K115" s="2">
        <f>TREND(Calibration!$A$2:$A$4,Calibration!$C$2:$C$4,E115)</f>
        <v>979.30516200925399</v>
      </c>
      <c r="L115" s="2">
        <f>TREND(Calibration!$A$2:$A$4,Calibration!$D$2:$D$4,G115)</f>
        <v>581.94537391440008</v>
      </c>
    </row>
    <row r="116" spans="1:12" x14ac:dyDescent="0.25">
      <c r="A116">
        <v>570091</v>
      </c>
      <c r="B116">
        <v>15.12800026</v>
      </c>
      <c r="C116">
        <v>0.30972999000000001</v>
      </c>
      <c r="D116">
        <v>35.632999419999997</v>
      </c>
      <c r="E116">
        <v>0.31600001</v>
      </c>
      <c r="F116">
        <v>37.379001619999997</v>
      </c>
      <c r="G116">
        <v>0.95099997999999997</v>
      </c>
      <c r="H116">
        <v>33.581001280000002</v>
      </c>
      <c r="J116" s="2">
        <f>TREND(Calibration!$A$2:$A$4,Calibration!$B$2:$B$4,C116)</f>
        <v>381.20316881037229</v>
      </c>
      <c r="K116" s="2">
        <f>TREND(Calibration!$A$2:$A$4,Calibration!$C$2:$C$4,E116)</f>
        <v>949.70482981530199</v>
      </c>
      <c r="L116" s="2">
        <f>TREND(Calibration!$A$2:$A$4,Calibration!$D$2:$D$4,G116)</f>
        <v>580.26787435736992</v>
      </c>
    </row>
    <row r="117" spans="1:12" x14ac:dyDescent="0.25">
      <c r="A117">
        <v>575082</v>
      </c>
      <c r="B117">
        <v>15.144000050000001</v>
      </c>
      <c r="C117">
        <v>0.30864998999999999</v>
      </c>
      <c r="D117">
        <v>35.645000459999999</v>
      </c>
      <c r="E117">
        <v>0.32752000999999997</v>
      </c>
      <c r="F117">
        <v>37.349998470000003</v>
      </c>
      <c r="G117">
        <v>0.95370001000000004</v>
      </c>
      <c r="H117">
        <v>33.57799911</v>
      </c>
      <c r="J117" s="2">
        <f>TREND(Calibration!$A$2:$A$4,Calibration!$B$2:$B$4,C117)</f>
        <v>376.40693147396155</v>
      </c>
      <c r="K117" s="2">
        <f>TREND(Calibration!$A$2:$A$4,Calibration!$C$2:$C$4,E117)</f>
        <v>1038.5058263971575</v>
      </c>
      <c r="L117" s="2">
        <f>TREND(Calibration!$A$2:$A$4,Calibration!$D$2:$D$4,G117)</f>
        <v>581.94537391440008</v>
      </c>
    </row>
    <row r="118" spans="1:12" x14ac:dyDescent="0.25">
      <c r="A118">
        <v>580083</v>
      </c>
      <c r="B118">
        <v>15.17700005</v>
      </c>
      <c r="C118">
        <v>0.31097998999999998</v>
      </c>
      <c r="D118">
        <v>35.623001100000003</v>
      </c>
      <c r="E118">
        <v>0.33276000999999999</v>
      </c>
      <c r="F118">
        <v>37.368999479999999</v>
      </c>
      <c r="G118">
        <v>0.96939998999999999</v>
      </c>
      <c r="H118">
        <v>33.683998109999997</v>
      </c>
      <c r="J118" s="2">
        <f>TREND(Calibration!$A$2:$A$4,Calibration!$B$2:$B$4,C118)</f>
        <v>386.75436943121804</v>
      </c>
      <c r="K118" s="2">
        <f>TREND(Calibration!$A$2:$A$4,Calibration!$C$2:$C$4,E118)</f>
        <v>1078.8979463701546</v>
      </c>
      <c r="L118" s="2">
        <f>TREND(Calibration!$A$2:$A$4,Calibration!$D$2:$D$4,G118)</f>
        <v>591.6996023842247</v>
      </c>
    </row>
    <row r="119" spans="1:12" x14ac:dyDescent="0.25">
      <c r="A119">
        <v>585081</v>
      </c>
      <c r="B119">
        <v>15.170000079999999</v>
      </c>
      <c r="C119">
        <v>0.31075998999999999</v>
      </c>
      <c r="D119">
        <v>35.619998930000001</v>
      </c>
      <c r="E119">
        <v>0.33151998999999999</v>
      </c>
      <c r="F119">
        <v>37.41999817</v>
      </c>
      <c r="G119">
        <v>0.97369998999999996</v>
      </c>
      <c r="H119">
        <v>33.678001399999999</v>
      </c>
      <c r="J119" s="2">
        <f>TREND(Calibration!$A$2:$A$4,Calibration!$B$2:$B$4,C119)</f>
        <v>385.77735812194919</v>
      </c>
      <c r="K119" s="2">
        <f>TREND(Calibration!$A$2:$A$4,Calibration!$C$2:$C$4,E119)</f>
        <v>1069.3393515974606</v>
      </c>
      <c r="L119" s="2">
        <f>TREND(Calibration!$A$2:$A$4,Calibration!$D$2:$D$4,G119)</f>
        <v>594.37114606900946</v>
      </c>
    </row>
    <row r="120" spans="1:12" x14ac:dyDescent="0.25">
      <c r="A120">
        <v>590099</v>
      </c>
      <c r="B120">
        <v>15.09899998</v>
      </c>
      <c r="C120">
        <v>0.31189001</v>
      </c>
      <c r="D120">
        <v>35.645000459999999</v>
      </c>
      <c r="E120">
        <v>0.33217001000000002</v>
      </c>
      <c r="F120">
        <v>37.353000639999998</v>
      </c>
      <c r="G120">
        <v>0.96609997999999997</v>
      </c>
      <c r="H120">
        <v>33.694000240000001</v>
      </c>
      <c r="J120" s="2">
        <f>TREND(Calibration!$A$2:$A$4,Calibration!$B$2:$B$4,C120)</f>
        <v>390.79573230240362</v>
      </c>
      <c r="K120" s="2">
        <f>TREND(Calibration!$A$2:$A$4,Calibration!$C$2:$C$4,E120)</f>
        <v>1074.3499786632713</v>
      </c>
      <c r="L120" s="2">
        <f>TREND(Calibration!$A$2:$A$4,Calibration!$D$2:$D$4,G120)</f>
        <v>589.6493417155674</v>
      </c>
    </row>
    <row r="121" spans="1:12" x14ac:dyDescent="0.25">
      <c r="A121">
        <v>595083</v>
      </c>
      <c r="B121">
        <v>15.06999969</v>
      </c>
      <c r="C121">
        <v>0.31071000999999998</v>
      </c>
      <c r="D121">
        <v>35.619998930000001</v>
      </c>
      <c r="E121">
        <v>0.33145999999999998</v>
      </c>
      <c r="F121">
        <v>37.375</v>
      </c>
      <c r="G121">
        <v>0.96990001000000003</v>
      </c>
      <c r="H121">
        <v>33.742000580000003</v>
      </c>
      <c r="J121" s="2">
        <f>TREND(Calibration!$A$2:$A$4,Calibration!$B$2:$B$4,C121)</f>
        <v>385.5553989163252</v>
      </c>
      <c r="K121" s="2">
        <f>TREND(Calibration!$A$2:$A$4,Calibration!$C$2:$C$4,E121)</f>
        <v>1068.8769234911285</v>
      </c>
      <c r="L121" s="2">
        <f>TREND(Calibration!$A$2:$A$4,Calibration!$D$2:$D$4,G121)</f>
        <v>592.01025942451918</v>
      </c>
    </row>
    <row r="122" spans="1:12" x14ac:dyDescent="0.25">
      <c r="A122">
        <v>600118</v>
      </c>
      <c r="B122">
        <v>15.027000429999999</v>
      </c>
      <c r="C122">
        <v>0.31064998999999999</v>
      </c>
      <c r="D122">
        <v>35.689998629999998</v>
      </c>
      <c r="E122">
        <v>0.33026999000000001</v>
      </c>
      <c r="F122">
        <v>37.397998809999997</v>
      </c>
      <c r="G122">
        <v>0.96939998999999999</v>
      </c>
      <c r="H122">
        <v>33.658000950000002</v>
      </c>
      <c r="J122" s="2">
        <f>TREND(Calibration!$A$2:$A$4,Calibration!$B$2:$B$4,C122)</f>
        <v>385.28885246731465</v>
      </c>
      <c r="K122" s="2">
        <f>TREND(Calibration!$A$2:$A$4,Calibration!$C$2:$C$4,E122)</f>
        <v>1059.7038267947421</v>
      </c>
      <c r="L122" s="2">
        <f>TREND(Calibration!$A$2:$A$4,Calibration!$D$2:$D$4,G122)</f>
        <v>591.6996023842247</v>
      </c>
    </row>
    <row r="123" spans="1:12" x14ac:dyDescent="0.25">
      <c r="A123">
        <v>605082</v>
      </c>
      <c r="B123">
        <v>15.00800037</v>
      </c>
      <c r="C123">
        <v>0.31253998999999999</v>
      </c>
      <c r="D123">
        <v>35.641998289999997</v>
      </c>
      <c r="E123">
        <v>0.32734998999999998</v>
      </c>
      <c r="F123">
        <v>37.340999600000004</v>
      </c>
      <c r="G123">
        <v>0.95910001</v>
      </c>
      <c r="H123">
        <v>33.671001429999997</v>
      </c>
      <c r="J123" s="2">
        <f>TREND(Calibration!$A$2:$A$4,Calibration!$B$2:$B$4,C123)</f>
        <v>393.68226780603345</v>
      </c>
      <c r="K123" s="2">
        <f>TREND(Calibration!$A$2:$A$4,Calibration!$C$2:$C$4,E123)</f>
        <v>1037.195240855591</v>
      </c>
      <c r="L123" s="2">
        <f>TREND(Calibration!$A$2:$A$4,Calibration!$D$2:$D$4,G123)</f>
        <v>585.30033575110645</v>
      </c>
    </row>
    <row r="124" spans="1:12" x14ac:dyDescent="0.25">
      <c r="A124">
        <v>610083</v>
      </c>
      <c r="B124">
        <v>14.994999890000001</v>
      </c>
      <c r="C124">
        <v>0.31102999999999997</v>
      </c>
      <c r="D124">
        <v>35.638999939999998</v>
      </c>
      <c r="E124">
        <v>0.3206</v>
      </c>
      <c r="F124">
        <v>37.353000639999998</v>
      </c>
      <c r="G124">
        <v>0.96020000999999999</v>
      </c>
      <c r="H124">
        <v>33.594001769999998</v>
      </c>
      <c r="J124" s="2">
        <f>TREND(Calibration!$A$2:$A$4,Calibration!$B$2:$B$4,C124)</f>
        <v>386.9764618656568</v>
      </c>
      <c r="K124" s="2">
        <f>TREND(Calibration!$A$2:$A$4,Calibration!$C$2:$C$4,E124)</f>
        <v>985.16348400510856</v>
      </c>
      <c r="L124" s="2">
        <f>TREND(Calibration!$A$2:$A$4,Calibration!$D$2:$D$4,G124)</f>
        <v>585.98375390302806</v>
      </c>
    </row>
    <row r="125" spans="1:12" x14ac:dyDescent="0.25">
      <c r="A125">
        <v>615083</v>
      </c>
      <c r="B125">
        <v>14.97900009</v>
      </c>
      <c r="C125">
        <v>0.30713998999999997</v>
      </c>
      <c r="D125">
        <v>35.632999419999997</v>
      </c>
      <c r="E125">
        <v>0.31264999999999998</v>
      </c>
      <c r="F125">
        <v>37.353000639999998</v>
      </c>
      <c r="G125">
        <v>0.96240002000000002</v>
      </c>
      <c r="H125">
        <v>33.617000580000003</v>
      </c>
      <c r="J125" s="2">
        <f>TREND(Calibration!$A$2:$A$4,Calibration!$B$2:$B$4,C125)</f>
        <v>369.70108112397975</v>
      </c>
      <c r="K125" s="2">
        <f>TREND(Calibration!$A$2:$A$4,Calibration!$C$2:$C$4,E125)</f>
        <v>923.88154625981747</v>
      </c>
      <c r="L125" s="2">
        <f>TREND(Calibration!$A$2:$A$4,Calibration!$D$2:$D$4,G125)</f>
        <v>587.35059641976375</v>
      </c>
    </row>
    <row r="126" spans="1:12" x14ac:dyDescent="0.25">
      <c r="A126">
        <v>620083</v>
      </c>
      <c r="B126">
        <v>14.989000320000001</v>
      </c>
      <c r="C126">
        <v>0.31378999000000002</v>
      </c>
      <c r="D126">
        <v>35.658000950000002</v>
      </c>
      <c r="E126">
        <v>0.31206</v>
      </c>
      <c r="F126">
        <v>37.379001619999997</v>
      </c>
      <c r="G126">
        <v>0.95799999999999996</v>
      </c>
      <c r="H126">
        <v>33.548999790000003</v>
      </c>
      <c r="J126" s="2">
        <f>TREND(Calibration!$A$2:$A$4,Calibration!$B$2:$B$4,C126)</f>
        <v>399.2334684268792</v>
      </c>
      <c r="K126" s="2">
        <f>TREND(Calibration!$A$2:$A$4,Calibration!$C$2:$C$4,E126)</f>
        <v>919.33357855293457</v>
      </c>
      <c r="L126" s="2">
        <f>TREND(Calibration!$A$2:$A$4,Calibration!$D$2:$D$4,G126)</f>
        <v>584.61691138629249</v>
      </c>
    </row>
    <row r="127" spans="1:12" x14ac:dyDescent="0.25">
      <c r="A127">
        <v>625083</v>
      </c>
      <c r="B127">
        <v>15.02099991</v>
      </c>
      <c r="C127">
        <v>0.31417</v>
      </c>
      <c r="D127">
        <v>35.680000309999997</v>
      </c>
      <c r="E127">
        <v>0.31071000999999998</v>
      </c>
      <c r="F127">
        <v>37.384998320000001</v>
      </c>
      <c r="G127">
        <v>0.95910001</v>
      </c>
      <c r="H127">
        <v>33.548999790000003</v>
      </c>
      <c r="J127" s="2">
        <f>TREND(Calibration!$A$2:$A$4,Calibration!$B$2:$B$4,C127)</f>
        <v>400.92107782522135</v>
      </c>
      <c r="K127" s="2">
        <f>TREND(Calibration!$A$2:$A$4,Calibration!$C$2:$C$4,E127)</f>
        <v>908.92728885019665</v>
      </c>
      <c r="L127" s="2">
        <f>TREND(Calibration!$A$2:$A$4,Calibration!$D$2:$D$4,G127)</f>
        <v>585.30033575110645</v>
      </c>
    </row>
    <row r="128" spans="1:12" x14ac:dyDescent="0.25">
      <c r="A128">
        <v>630083</v>
      </c>
      <c r="B128">
        <v>15.07600021</v>
      </c>
      <c r="C128">
        <v>0.31325001000000002</v>
      </c>
      <c r="D128">
        <v>35.632999419999997</v>
      </c>
      <c r="E128">
        <v>0.30886998999999998</v>
      </c>
      <c r="F128">
        <v>37.384998320000001</v>
      </c>
      <c r="G128">
        <v>0.96780001999999998</v>
      </c>
      <c r="H128">
        <v>33.594001769999998</v>
      </c>
      <c r="J128" s="2">
        <f>TREND(Calibration!$A$2:$A$4,Calibration!$B$2:$B$4,C128)</f>
        <v>396.83543857788391</v>
      </c>
      <c r="K128" s="2">
        <f>TREND(Calibration!$A$2:$A$4,Calibration!$C$2:$C$4,E128)</f>
        <v>894.74364217219795</v>
      </c>
      <c r="L128" s="2">
        <f>TREND(Calibration!$A$2:$A$4,Calibration!$D$2:$D$4,G128)</f>
        <v>590.70555825647011</v>
      </c>
    </row>
    <row r="129" spans="1:12" x14ac:dyDescent="0.25">
      <c r="A129">
        <v>635083</v>
      </c>
      <c r="B129">
        <v>15.13099957</v>
      </c>
      <c r="C129">
        <v>0.31503001000000003</v>
      </c>
      <c r="D129">
        <v>35.612998959999999</v>
      </c>
      <c r="E129">
        <v>0.30978999000000002</v>
      </c>
      <c r="F129">
        <v>37.397998809999997</v>
      </c>
      <c r="G129">
        <v>0.97420001000000001</v>
      </c>
      <c r="H129">
        <v>33.65499878</v>
      </c>
      <c r="J129" s="2">
        <f>TREND(Calibration!$A$2:$A$4,Calibration!$B$2:$B$4,C129)</f>
        <v>404.74034826196817</v>
      </c>
      <c r="K129" s="2">
        <f>TREND(Calibration!$A$2:$A$4,Calibration!$C$2:$C$4,E129)</f>
        <v>901.83538842699886</v>
      </c>
      <c r="L129" s="2">
        <f>TREND(Calibration!$A$2:$A$4,Calibration!$D$2:$D$4,G129)</f>
        <v>594.68180310930393</v>
      </c>
    </row>
    <row r="130" spans="1:12" x14ac:dyDescent="0.25">
      <c r="A130">
        <v>640082</v>
      </c>
      <c r="B130">
        <v>15.18000031</v>
      </c>
      <c r="C130">
        <v>0.31011</v>
      </c>
      <c r="D130">
        <v>35.634998320000001</v>
      </c>
      <c r="E130">
        <v>0.31071000999999998</v>
      </c>
      <c r="F130">
        <v>37.411998750000002</v>
      </c>
      <c r="G130">
        <v>0.97420001000000001</v>
      </c>
      <c r="H130">
        <v>33.661998750000002</v>
      </c>
      <c r="J130" s="2">
        <f>TREND(Calibration!$A$2:$A$4,Calibration!$B$2:$B$4,C130)</f>
        <v>382.89077820871444</v>
      </c>
      <c r="K130" s="2">
        <f>TREND(Calibration!$A$2:$A$4,Calibration!$C$2:$C$4,E130)</f>
        <v>908.92728885019665</v>
      </c>
      <c r="L130" s="2">
        <f>TREND(Calibration!$A$2:$A$4,Calibration!$D$2:$D$4,G130)</f>
        <v>594.68180310930393</v>
      </c>
    </row>
    <row r="131" spans="1:12" x14ac:dyDescent="0.25">
      <c r="A131">
        <v>645083</v>
      </c>
      <c r="B131">
        <v>15.149999619999999</v>
      </c>
      <c r="C131">
        <v>0.31411001</v>
      </c>
      <c r="D131">
        <v>35.611999509999997</v>
      </c>
      <c r="E131">
        <v>0.31714001000000003</v>
      </c>
      <c r="F131">
        <v>37.405998230000002</v>
      </c>
      <c r="G131">
        <v>0.96880001000000004</v>
      </c>
      <c r="H131">
        <v>33.707000729999997</v>
      </c>
      <c r="J131" s="2">
        <f>TREND(Calibration!$A$2:$A$4,Calibration!$B$2:$B$4,C131)</f>
        <v>400.65466460502557</v>
      </c>
      <c r="K131" s="2">
        <f>TREND(Calibration!$A$2:$A$4,Calibration!$C$2:$C$4,E131)</f>
        <v>958.49242843538173</v>
      </c>
      <c r="L131" s="2">
        <f>TREND(Calibration!$A$2:$A$4,Calibration!$D$2:$D$4,G131)</f>
        <v>591.32684127259756</v>
      </c>
    </row>
    <row r="132" spans="1:12" x14ac:dyDescent="0.25">
      <c r="A132">
        <v>650082</v>
      </c>
      <c r="B132">
        <v>15.09599972</v>
      </c>
      <c r="C132">
        <v>0.31481000999999997</v>
      </c>
      <c r="D132">
        <v>35.629001619999997</v>
      </c>
      <c r="E132">
        <v>0.32071</v>
      </c>
      <c r="F132">
        <v>37.379001619999997</v>
      </c>
      <c r="G132">
        <v>0.96780001999999998</v>
      </c>
      <c r="H132">
        <v>33.70299911</v>
      </c>
      <c r="J132" s="2">
        <f>TREND(Calibration!$A$2:$A$4,Calibration!$B$2:$B$4,C132)</f>
        <v>403.76333695269909</v>
      </c>
      <c r="K132" s="2">
        <f>TREND(Calibration!$A$2:$A$4,Calibration!$C$2:$C$4,E132)</f>
        <v>986.01141018774774</v>
      </c>
      <c r="L132" s="2">
        <f>TREND(Calibration!$A$2:$A$4,Calibration!$D$2:$D$4,G132)</f>
        <v>590.70555825647011</v>
      </c>
    </row>
    <row r="133" spans="1:12" x14ac:dyDescent="0.25">
      <c r="A133">
        <v>657090</v>
      </c>
      <c r="B133">
        <v>15.065999980000001</v>
      </c>
      <c r="C133">
        <v>0.31237999</v>
      </c>
      <c r="D133">
        <v>35.652000430000001</v>
      </c>
      <c r="E133">
        <v>0.32400000000000001</v>
      </c>
      <c r="F133">
        <v>37.4070015</v>
      </c>
      <c r="G133">
        <v>0.97259998000000003</v>
      </c>
      <c r="H133">
        <v>33.661998750000002</v>
      </c>
      <c r="J133" s="2">
        <f>TREND(Calibration!$A$2:$A$4,Calibration!$B$2:$B$4,C133)</f>
        <v>392.9717141265653</v>
      </c>
      <c r="K133" s="2">
        <f>TREND(Calibration!$A$2:$A$4,Calibration!$C$2:$C$4,E133)</f>
        <v>1011.3721114685034</v>
      </c>
      <c r="L133" s="2">
        <f>TREND(Calibration!$A$2:$A$4,Calibration!$D$2:$D$4,G133)</f>
        <v>593.6877217041955</v>
      </c>
    </row>
    <row r="134" spans="1:12" x14ac:dyDescent="0.25">
      <c r="A134">
        <v>660085</v>
      </c>
      <c r="B134">
        <v>15.02999973</v>
      </c>
      <c r="C134">
        <v>0.31032999999999999</v>
      </c>
      <c r="D134">
        <v>35.66999817</v>
      </c>
      <c r="E134">
        <v>0.32752000999999997</v>
      </c>
      <c r="F134">
        <v>37.354999540000001</v>
      </c>
      <c r="G134">
        <v>0.95639998000000004</v>
      </c>
      <c r="H134">
        <v>33.661998750000002</v>
      </c>
      <c r="J134" s="2">
        <f>TREND(Calibration!$A$2:$A$4,Calibration!$B$2:$B$4,C134)</f>
        <v>383.86778951798328</v>
      </c>
      <c r="K134" s="2">
        <f>TREND(Calibration!$A$2:$A$4,Calibration!$C$2:$C$4,E134)</f>
        <v>1038.5058263971575</v>
      </c>
      <c r="L134" s="2">
        <f>TREND(Calibration!$A$2:$A$4,Calibration!$D$2:$D$4,G134)</f>
        <v>583.6228361940764</v>
      </c>
    </row>
    <row r="135" spans="1:12" x14ac:dyDescent="0.25">
      <c r="A135">
        <v>665092</v>
      </c>
      <c r="B135">
        <v>15.065999980000001</v>
      </c>
      <c r="C135">
        <v>0.30961999000000001</v>
      </c>
      <c r="D135">
        <v>35.622001650000001</v>
      </c>
      <c r="E135">
        <v>0.32530000999999997</v>
      </c>
      <c r="F135">
        <v>37.383998869999999</v>
      </c>
      <c r="G135">
        <v>0.97259998000000003</v>
      </c>
      <c r="H135">
        <v>33.7140007</v>
      </c>
      <c r="J135" s="2">
        <f>TREND(Calibration!$A$2:$A$4,Calibration!$B$2:$B$4,C135)</f>
        <v>380.71466315573798</v>
      </c>
      <c r="K135" s="2">
        <f>TREND(Calibration!$A$2:$A$4,Calibration!$C$2:$C$4,E135)</f>
        <v>1021.393134347529</v>
      </c>
      <c r="L135" s="2">
        <f>TREND(Calibration!$A$2:$A$4,Calibration!$D$2:$D$4,G135)</f>
        <v>593.6877217041955</v>
      </c>
    </row>
    <row r="136" spans="1:12" x14ac:dyDescent="0.25">
      <c r="A136">
        <v>670083</v>
      </c>
      <c r="B136">
        <v>15.01799965</v>
      </c>
      <c r="C136">
        <v>0.31259998999999999</v>
      </c>
      <c r="D136">
        <v>35.623001100000003</v>
      </c>
      <c r="E136">
        <v>0.31924998999999998</v>
      </c>
      <c r="F136">
        <v>37.368999479999999</v>
      </c>
      <c r="G136">
        <v>0.96939998999999999</v>
      </c>
      <c r="H136">
        <v>33.636001589999999</v>
      </c>
      <c r="J136" s="2">
        <f>TREND(Calibration!$A$2:$A$4,Calibration!$B$2:$B$4,C136)</f>
        <v>393.94872543583415</v>
      </c>
      <c r="K136" s="2">
        <f>TREND(Calibration!$A$2:$A$4,Calibration!$C$2:$C$4,E136)</f>
        <v>974.75704013397376</v>
      </c>
      <c r="L136" s="2">
        <f>TREND(Calibration!$A$2:$A$4,Calibration!$D$2:$D$4,G136)</f>
        <v>591.6996023842247</v>
      </c>
    </row>
    <row r="137" spans="1:12" x14ac:dyDescent="0.25">
      <c r="A137">
        <v>675083</v>
      </c>
      <c r="B137">
        <v>15.02099991</v>
      </c>
      <c r="C137">
        <v>0.31319001000000002</v>
      </c>
      <c r="D137">
        <v>35.651000979999999</v>
      </c>
      <c r="E137">
        <v>0.31821999000000001</v>
      </c>
      <c r="F137">
        <v>37.381000520000001</v>
      </c>
      <c r="G137">
        <v>0.97210001999999995</v>
      </c>
      <c r="H137">
        <v>33.584999080000003</v>
      </c>
      <c r="J137" s="2">
        <f>TREND(Calibration!$A$2:$A$4,Calibration!$B$2:$B$4,C137)</f>
        <v>396.56898094808321</v>
      </c>
      <c r="K137" s="2">
        <f>TREND(Calibration!$A$2:$A$4,Calibration!$C$2:$C$4,E137)</f>
        <v>966.81736769653367</v>
      </c>
      <c r="L137" s="2">
        <f>TREND(Calibration!$A$2:$A$4,Calibration!$D$2:$D$4,G137)</f>
        <v>593.37710194125475</v>
      </c>
    </row>
    <row r="138" spans="1:12" x14ac:dyDescent="0.25">
      <c r="A138">
        <v>680082</v>
      </c>
      <c r="B138">
        <v>15.118000029999999</v>
      </c>
      <c r="C138">
        <v>0.31071000999999998</v>
      </c>
      <c r="D138">
        <v>35.644001009999997</v>
      </c>
      <c r="E138">
        <v>0.31795001000000001</v>
      </c>
      <c r="F138">
        <v>37.411998750000002</v>
      </c>
      <c r="G138">
        <v>0.97909999000000003</v>
      </c>
      <c r="H138">
        <v>33.668998719999998</v>
      </c>
      <c r="J138" s="2">
        <f>TREND(Calibration!$A$2:$A$4,Calibration!$B$2:$B$4,C138)</f>
        <v>385.5553989163252</v>
      </c>
      <c r="K138" s="2">
        <f>TREND(Calibration!$A$2:$A$4,Calibration!$C$2:$C$4,E138)</f>
        <v>964.73624850754345</v>
      </c>
      <c r="L138" s="2">
        <f>TREND(Calibration!$A$2:$A$4,Calibration!$D$2:$D$4,G138)</f>
        <v>597.72610790571582</v>
      </c>
    </row>
    <row r="139" spans="1:12" x14ac:dyDescent="0.25">
      <c r="A139">
        <v>685090</v>
      </c>
      <c r="B139">
        <v>15.15999985</v>
      </c>
      <c r="C139">
        <v>0.31064998999999999</v>
      </c>
      <c r="D139">
        <v>35.594001769999998</v>
      </c>
      <c r="E139">
        <v>0.31686999999999999</v>
      </c>
      <c r="F139">
        <v>37.381999970000003</v>
      </c>
      <c r="G139">
        <v>0.98019999000000002</v>
      </c>
      <c r="H139">
        <v>33.694000240000001</v>
      </c>
      <c r="J139" s="2">
        <f>TREND(Calibration!$A$2:$A$4,Calibration!$B$2:$B$4,C139)</f>
        <v>385.28885246731465</v>
      </c>
      <c r="K139" s="2">
        <f>TREND(Calibration!$A$2:$A$4,Calibration!$C$2:$C$4,E139)</f>
        <v>956.41107799379574</v>
      </c>
      <c r="L139" s="2">
        <f>TREND(Calibration!$A$2:$A$4,Calibration!$D$2:$D$4,G139)</f>
        <v>598.40952605763755</v>
      </c>
    </row>
    <row r="140" spans="1:12" x14ac:dyDescent="0.25">
      <c r="A140">
        <v>690092</v>
      </c>
      <c r="B140">
        <v>15.22900009</v>
      </c>
      <c r="C140">
        <v>0.31417</v>
      </c>
      <c r="D140">
        <v>35.638999939999998</v>
      </c>
      <c r="E140">
        <v>0.31233000999999999</v>
      </c>
      <c r="F140">
        <v>37.409999849999998</v>
      </c>
      <c r="G140">
        <v>0.97689998</v>
      </c>
      <c r="H140">
        <v>33.648998259999999</v>
      </c>
      <c r="J140" s="2">
        <f>TREND(Calibration!$A$2:$A$4,Calibration!$B$2:$B$4,C140)</f>
        <v>400.92107782522135</v>
      </c>
      <c r="K140" s="2">
        <f>TREND(Calibration!$A$2:$A$4,Calibration!$C$2:$C$4,E140)</f>
        <v>921.4149289945201</v>
      </c>
      <c r="L140" s="2">
        <f>TREND(Calibration!$A$2:$A$4,Calibration!$D$2:$D$4,G140)</f>
        <v>596.35926538898025</v>
      </c>
    </row>
    <row r="141" spans="1:12" x14ac:dyDescent="0.25">
      <c r="A141">
        <v>695083</v>
      </c>
      <c r="B141">
        <v>15.26399994</v>
      </c>
      <c r="C141">
        <v>0.30978999000000002</v>
      </c>
      <c r="D141">
        <v>35.612998959999999</v>
      </c>
      <c r="E141">
        <v>0.31102999999999997</v>
      </c>
      <c r="F141">
        <v>37.394001009999997</v>
      </c>
      <c r="G141">
        <v>0.98290001999999999</v>
      </c>
      <c r="H141">
        <v>33.638999939999998</v>
      </c>
      <c r="J141" s="2">
        <f>TREND(Calibration!$A$2:$A$4,Calibration!$B$2:$B$4,C141)</f>
        <v>381.46962644017299</v>
      </c>
      <c r="K141" s="2">
        <f>TREND(Calibration!$A$2:$A$4,Calibration!$C$2:$C$4,E141)</f>
        <v>911.39390611549402</v>
      </c>
      <c r="L141" s="2">
        <f>TREND(Calibration!$A$2:$A$4,Calibration!$D$2:$D$4,G141)</f>
        <v>600.0870256146676</v>
      </c>
    </row>
    <row r="142" spans="1:12" x14ac:dyDescent="0.25">
      <c r="A142">
        <v>700083</v>
      </c>
      <c r="B142">
        <v>15.27099991</v>
      </c>
      <c r="C142">
        <v>0.31259998999999999</v>
      </c>
      <c r="D142">
        <v>35.6609993</v>
      </c>
      <c r="E142">
        <v>0.31043999999999999</v>
      </c>
      <c r="F142">
        <v>37.375</v>
      </c>
      <c r="G142">
        <v>0.97479998999999995</v>
      </c>
      <c r="H142">
        <v>33.61000061</v>
      </c>
      <c r="J142" s="2">
        <f>TREND(Calibration!$A$2:$A$4,Calibration!$B$2:$B$4,C142)</f>
        <v>393.94872543583415</v>
      </c>
      <c r="K142" s="2">
        <f>TREND(Calibration!$A$2:$A$4,Calibration!$C$2:$C$4,E142)</f>
        <v>906.84593840861112</v>
      </c>
      <c r="L142" s="2">
        <f>TREND(Calibration!$A$2:$A$4,Calibration!$D$2:$D$4,G142)</f>
        <v>595.05456422093107</v>
      </c>
    </row>
    <row r="143" spans="1:12" x14ac:dyDescent="0.25">
      <c r="A143">
        <v>705083</v>
      </c>
      <c r="B143">
        <v>15.30000019</v>
      </c>
      <c r="C143">
        <v>0.31167999000000002</v>
      </c>
      <c r="D143">
        <v>35.671001429999997</v>
      </c>
      <c r="E143">
        <v>0.31038000999999998</v>
      </c>
      <c r="F143">
        <v>37.375</v>
      </c>
      <c r="G143">
        <v>0.97100001999999996</v>
      </c>
      <c r="H143">
        <v>33.594001769999998</v>
      </c>
      <c r="J143" s="2">
        <f>TREND(Calibration!$A$2:$A$4,Calibration!$B$2:$B$4,C143)</f>
        <v>389.86304177889178</v>
      </c>
      <c r="K143" s="2">
        <f>TREND(Calibration!$A$2:$A$4,Calibration!$C$2:$C$4,E143)</f>
        <v>906.38351030227864</v>
      </c>
      <c r="L143" s="2">
        <f>TREND(Calibration!$A$2:$A$4,Calibration!$D$2:$D$4,G143)</f>
        <v>592.69368378933314</v>
      </c>
    </row>
    <row r="144" spans="1:12" x14ac:dyDescent="0.25">
      <c r="A144">
        <v>710105</v>
      </c>
      <c r="B144">
        <v>15.277000429999999</v>
      </c>
      <c r="C144">
        <v>0.30941001000000001</v>
      </c>
      <c r="D144">
        <v>35.638999939999998</v>
      </c>
      <c r="E144">
        <v>0.31264999999999998</v>
      </c>
      <c r="F144">
        <v>37.379001619999997</v>
      </c>
      <c r="G144">
        <v>0.98229997999999996</v>
      </c>
      <c r="H144">
        <v>33.65499878</v>
      </c>
      <c r="J144" s="2">
        <f>TREND(Calibration!$A$2:$A$4,Calibration!$B$2:$B$4,C144)</f>
        <v>379.78215027064584</v>
      </c>
      <c r="K144" s="2">
        <f>TREND(Calibration!$A$2:$A$4,Calibration!$C$2:$C$4,E144)</f>
        <v>923.88154625981747</v>
      </c>
      <c r="L144" s="2">
        <f>TREND(Calibration!$A$2:$A$4,Calibration!$D$2:$D$4,G144)</f>
        <v>599.71422722568661</v>
      </c>
    </row>
    <row r="145" spans="1:12" x14ac:dyDescent="0.25">
      <c r="A145">
        <v>715083</v>
      </c>
      <c r="B145">
        <v>15.22900009</v>
      </c>
      <c r="C145">
        <v>0.31038000999999998</v>
      </c>
      <c r="D145">
        <v>35.623001100000003</v>
      </c>
      <c r="E145">
        <v>0.30838000999999998</v>
      </c>
      <c r="F145">
        <v>37.401000979999999</v>
      </c>
      <c r="G145">
        <v>0.98229997999999996</v>
      </c>
      <c r="H145">
        <v>33.61000061</v>
      </c>
      <c r="J145" s="2">
        <f>TREND(Calibration!$A$2:$A$4,Calibration!$B$2:$B$4,C145)</f>
        <v>384.08988195242182</v>
      </c>
      <c r="K145" s="2">
        <f>TREND(Calibration!$A$2:$A$4,Calibration!$C$2:$C$4,E145)</f>
        <v>890.96667061792891</v>
      </c>
      <c r="L145" s="2">
        <f>TREND(Calibration!$A$2:$A$4,Calibration!$D$2:$D$4,G145)</f>
        <v>599.71422722568661</v>
      </c>
    </row>
    <row r="146" spans="1:12" x14ac:dyDescent="0.25">
      <c r="A146">
        <v>720083</v>
      </c>
      <c r="B146">
        <v>15.18599987</v>
      </c>
      <c r="C146">
        <v>0.30860000999999998</v>
      </c>
      <c r="D146">
        <v>35.612998959999999</v>
      </c>
      <c r="E146">
        <v>0.30853998999999999</v>
      </c>
      <c r="F146">
        <v>37.375</v>
      </c>
      <c r="G146">
        <v>0.97589999000000005</v>
      </c>
      <c r="H146">
        <v>33.57799911</v>
      </c>
      <c r="J146" s="2">
        <f>TREND(Calibration!$A$2:$A$4,Calibration!$B$2:$B$4,C146)</f>
        <v>376.18497226833756</v>
      </c>
      <c r="K146" s="2">
        <f>TREND(Calibration!$A$2:$A$4,Calibration!$C$2:$C$4,E146)</f>
        <v>892.19986362427994</v>
      </c>
      <c r="L146" s="2">
        <f>TREND(Calibration!$A$2:$A$4,Calibration!$D$2:$D$4,G146)</f>
        <v>595.7379823728528</v>
      </c>
    </row>
    <row r="147" spans="1:12" x14ac:dyDescent="0.25">
      <c r="A147">
        <v>725083</v>
      </c>
      <c r="B147">
        <v>15.114999770000001</v>
      </c>
      <c r="C147">
        <v>0.30914000000000003</v>
      </c>
      <c r="D147">
        <v>35.664001460000001</v>
      </c>
      <c r="E147">
        <v>0.30395000999999999</v>
      </c>
      <c r="F147">
        <v>37.375</v>
      </c>
      <c r="G147">
        <v>0.97100001999999996</v>
      </c>
      <c r="H147">
        <v>33.548999790000003</v>
      </c>
      <c r="J147" s="2">
        <f>TREND(Calibration!$A$2:$A$4,Calibration!$B$2:$B$4,C147)</f>
        <v>378.58304652693823</v>
      </c>
      <c r="K147" s="2">
        <f>TREND(Calibration!$A$2:$A$4,Calibration!$C$2:$C$4,E147)</f>
        <v>856.81837071709401</v>
      </c>
      <c r="L147" s="2">
        <f>TREND(Calibration!$A$2:$A$4,Calibration!$D$2:$D$4,G147)</f>
        <v>592.69368378933314</v>
      </c>
    </row>
    <row r="148" spans="1:12" x14ac:dyDescent="0.25">
      <c r="A148">
        <v>730083</v>
      </c>
      <c r="B148">
        <v>15.09200001</v>
      </c>
      <c r="C148">
        <v>0.31167999000000002</v>
      </c>
      <c r="D148">
        <v>35.645000459999999</v>
      </c>
      <c r="E148">
        <v>0.30157</v>
      </c>
      <c r="F148">
        <v>37.366001130000001</v>
      </c>
      <c r="G148">
        <v>0.97369998999999996</v>
      </c>
      <c r="H148">
        <v>33.562000269999999</v>
      </c>
      <c r="J148" s="2">
        <f>TREND(Calibration!$A$2:$A$4,Calibration!$B$2:$B$4,C148)</f>
        <v>389.86304177889178</v>
      </c>
      <c r="K148" s="2">
        <f>TREND(Calibration!$A$2:$A$4,Calibration!$C$2:$C$4,E148)</f>
        <v>838.47225440851912</v>
      </c>
      <c r="L148" s="2">
        <f>TREND(Calibration!$A$2:$A$4,Calibration!$D$2:$D$4,G148)</f>
        <v>594.37114606900946</v>
      </c>
    </row>
    <row r="149" spans="1:12" x14ac:dyDescent="0.25">
      <c r="A149">
        <v>735083</v>
      </c>
      <c r="B149">
        <v>15.09599972</v>
      </c>
      <c r="C149">
        <v>0.31075998999999999</v>
      </c>
      <c r="D149">
        <v>35.65499878</v>
      </c>
      <c r="E149">
        <v>0.31270998999999999</v>
      </c>
      <c r="F149">
        <v>37.362998959999999</v>
      </c>
      <c r="G149">
        <v>0.97100001999999996</v>
      </c>
      <c r="H149">
        <v>33.546001429999997</v>
      </c>
      <c r="J149" s="2">
        <f>TREND(Calibration!$A$2:$A$4,Calibration!$B$2:$B$4,C149)</f>
        <v>385.77735812194919</v>
      </c>
      <c r="K149" s="2">
        <f>TREND(Calibration!$A$2:$A$4,Calibration!$C$2:$C$4,E149)</f>
        <v>924.3439743661495</v>
      </c>
      <c r="L149" s="2">
        <f>TREND(Calibration!$A$2:$A$4,Calibration!$D$2:$D$4,G149)</f>
        <v>592.69368378933314</v>
      </c>
    </row>
    <row r="150" spans="1:12" x14ac:dyDescent="0.25">
      <c r="A150">
        <v>740082</v>
      </c>
      <c r="B150">
        <v>15.118000029999999</v>
      </c>
      <c r="C150">
        <v>0.31064998999999999</v>
      </c>
      <c r="D150">
        <v>35.687999730000001</v>
      </c>
      <c r="E150">
        <v>0.31075998999999999</v>
      </c>
      <c r="F150">
        <v>37.356998439999998</v>
      </c>
      <c r="G150">
        <v>0.96240002000000002</v>
      </c>
      <c r="H150">
        <v>33.557998660000003</v>
      </c>
      <c r="J150" s="2">
        <f>TREND(Calibration!$A$2:$A$4,Calibration!$B$2:$B$4,C150)</f>
        <v>385.28885246731465</v>
      </c>
      <c r="K150" s="2">
        <f>TREND(Calibration!$A$2:$A$4,Calibration!$C$2:$C$4,E150)</f>
        <v>909.31255567390849</v>
      </c>
      <c r="L150" s="2">
        <f>TREND(Calibration!$A$2:$A$4,Calibration!$D$2:$D$4,G150)</f>
        <v>587.35059641976375</v>
      </c>
    </row>
    <row r="151" spans="1:12" x14ac:dyDescent="0.25">
      <c r="A151">
        <v>745083</v>
      </c>
      <c r="B151">
        <v>15.100999829999999</v>
      </c>
      <c r="C151">
        <v>0.31156999000000002</v>
      </c>
      <c r="D151">
        <v>35.668998719999998</v>
      </c>
      <c r="E151">
        <v>0.31291999999999998</v>
      </c>
      <c r="F151">
        <v>37.349998470000003</v>
      </c>
      <c r="G151">
        <v>0.96509999000000002</v>
      </c>
      <c r="H151">
        <v>33.5320015</v>
      </c>
      <c r="J151" s="2">
        <f>TREND(Calibration!$A$2:$A$4,Calibration!$B$2:$B$4,C151)</f>
        <v>389.37453612425725</v>
      </c>
      <c r="K151" s="2">
        <f>TREND(Calibration!$A$2:$A$4,Calibration!$C$2:$C$4,E151)</f>
        <v>925.96281961720456</v>
      </c>
      <c r="L151" s="2">
        <f>TREND(Calibration!$A$2:$A$4,Calibration!$D$2:$D$4,G151)</f>
        <v>589.02805869944007</v>
      </c>
    </row>
    <row r="152" spans="1:12" x14ac:dyDescent="0.25">
      <c r="A152">
        <v>750083</v>
      </c>
      <c r="B152">
        <v>15.086000439999999</v>
      </c>
      <c r="C152">
        <v>0.31417</v>
      </c>
      <c r="D152">
        <v>35.659999849999998</v>
      </c>
      <c r="E152">
        <v>0.31568000000000002</v>
      </c>
      <c r="F152">
        <v>37.3429985</v>
      </c>
      <c r="G152">
        <v>0.95099997999999997</v>
      </c>
      <c r="H152">
        <v>33.555999759999999</v>
      </c>
      <c r="J152" s="2">
        <f>TREND(Calibration!$A$2:$A$4,Calibration!$B$2:$B$4,C152)</f>
        <v>400.92107782522135</v>
      </c>
      <c r="K152" s="2">
        <f>TREND(Calibration!$A$2:$A$4,Calibration!$C$2:$C$4,E152)</f>
        <v>947.23805838160774</v>
      </c>
      <c r="L152" s="2">
        <f>TREND(Calibration!$A$2:$A$4,Calibration!$D$2:$D$4,G152)</f>
        <v>580.26787435736992</v>
      </c>
    </row>
    <row r="153" spans="1:12" x14ac:dyDescent="0.25">
      <c r="A153">
        <v>755082</v>
      </c>
      <c r="B153">
        <v>15.069000239999999</v>
      </c>
      <c r="C153">
        <v>0.32297998999999999</v>
      </c>
      <c r="D153">
        <v>35.659000399999996</v>
      </c>
      <c r="E153">
        <v>0.31108001000000002</v>
      </c>
      <c r="F153">
        <v>37.362998959999999</v>
      </c>
      <c r="G153">
        <v>0.95969998999999995</v>
      </c>
      <c r="H153">
        <v>33.616001130000001</v>
      </c>
      <c r="J153" s="2">
        <f>TREND(Calibration!$A$2:$A$4,Calibration!$B$2:$B$4,C153)</f>
        <v>440.04589539133713</v>
      </c>
      <c r="K153" s="2">
        <f>TREND(Calibration!$A$2:$A$4,Calibration!$C$2:$C$4,E153)</f>
        <v>911.77940419180163</v>
      </c>
      <c r="L153" s="2">
        <f>TREND(Calibration!$A$2:$A$4,Calibration!$D$2:$D$4,G153)</f>
        <v>585.67309686273359</v>
      </c>
    </row>
    <row r="154" spans="1:12" x14ac:dyDescent="0.25">
      <c r="A154">
        <v>760083</v>
      </c>
      <c r="B154">
        <v>15.02999973</v>
      </c>
      <c r="C154">
        <v>0.31637999</v>
      </c>
      <c r="D154">
        <v>35.678001399999999</v>
      </c>
      <c r="E154">
        <v>0.31043999999999999</v>
      </c>
      <c r="F154">
        <v>37.362998959999999</v>
      </c>
      <c r="G154">
        <v>0.95749998000000003</v>
      </c>
      <c r="H154">
        <v>33.622001650000001</v>
      </c>
      <c r="J154" s="2">
        <f>TREND(Calibration!$A$2:$A$4,Calibration!$B$2:$B$4,C154)</f>
        <v>410.73555611327151</v>
      </c>
      <c r="K154" s="2">
        <f>TREND(Calibration!$A$2:$A$4,Calibration!$C$2:$C$4,E154)</f>
        <v>906.84593840861112</v>
      </c>
      <c r="L154" s="2">
        <f>TREND(Calibration!$A$2:$A$4,Calibration!$D$2:$D$4,G154)</f>
        <v>584.30625434599801</v>
      </c>
    </row>
    <row r="155" spans="1:12" x14ac:dyDescent="0.25">
      <c r="A155">
        <v>765092</v>
      </c>
      <c r="B155">
        <v>15.024000170000001</v>
      </c>
      <c r="C155">
        <v>0.31080999999999998</v>
      </c>
      <c r="D155">
        <v>35.630001069999999</v>
      </c>
      <c r="E155">
        <v>0.29837998999999998</v>
      </c>
      <c r="F155">
        <v>37.423000340000002</v>
      </c>
      <c r="G155">
        <v>0.96990001000000003</v>
      </c>
      <c r="H155">
        <v>33.625</v>
      </c>
      <c r="J155" s="2">
        <f>TREND(Calibration!$A$2:$A$4,Calibration!$B$2:$B$4,C155)</f>
        <v>385.99945055638796</v>
      </c>
      <c r="K155" s="2">
        <f>TREND(Calibration!$A$2:$A$4,Calibration!$C$2:$C$4,E155)</f>
        <v>813.8823180277825</v>
      </c>
      <c r="L155" s="2">
        <f>TREND(Calibration!$A$2:$A$4,Calibration!$D$2:$D$4,G155)</f>
        <v>592.01025942451918</v>
      </c>
    </row>
    <row r="156" spans="1:12" x14ac:dyDescent="0.25">
      <c r="A156">
        <v>770083</v>
      </c>
      <c r="B156">
        <v>14.93999958</v>
      </c>
      <c r="C156">
        <v>0.31795001000000001</v>
      </c>
      <c r="D156">
        <v>35.659999849999998</v>
      </c>
      <c r="E156">
        <v>0.29194998999999999</v>
      </c>
      <c r="F156">
        <v>37.368000029999997</v>
      </c>
      <c r="G156">
        <v>0.96609997999999997</v>
      </c>
      <c r="H156">
        <v>33.571998600000001</v>
      </c>
      <c r="J156" s="2">
        <f>TREND(Calibration!$A$2:$A$4,Calibration!$B$2:$B$4,C156)</f>
        <v>417.70795291226386</v>
      </c>
      <c r="K156" s="2">
        <f>TREND(Calibration!$A$2:$A$4,Calibration!$C$2:$C$4,E156)</f>
        <v>764.31717844259742</v>
      </c>
      <c r="L156" s="2">
        <f>TREND(Calibration!$A$2:$A$4,Calibration!$D$2:$D$4,G156)</f>
        <v>589.6493417155674</v>
      </c>
    </row>
    <row r="157" spans="1:12" x14ac:dyDescent="0.25">
      <c r="A157">
        <v>775082</v>
      </c>
      <c r="B157">
        <v>14.95199966</v>
      </c>
      <c r="C157">
        <v>0.31313999999999997</v>
      </c>
      <c r="D157">
        <v>35.625</v>
      </c>
      <c r="E157">
        <v>0.29421999999999998</v>
      </c>
      <c r="F157">
        <v>37.352001190000003</v>
      </c>
      <c r="G157">
        <v>0.96509999000000002</v>
      </c>
      <c r="H157">
        <v>33.64599991</v>
      </c>
      <c r="J157" s="2">
        <f>TREND(Calibration!$A$2:$A$4,Calibration!$B$2:$B$4,C157)</f>
        <v>396.34688851364422</v>
      </c>
      <c r="K157" s="2">
        <f>TREND(Calibration!$A$2:$A$4,Calibration!$C$2:$C$4,E157)</f>
        <v>781.81536856853313</v>
      </c>
      <c r="L157" s="2">
        <f>TREND(Calibration!$A$2:$A$4,Calibration!$D$2:$D$4,G157)</f>
        <v>589.02805869944007</v>
      </c>
    </row>
    <row r="158" spans="1:12" x14ac:dyDescent="0.25">
      <c r="A158">
        <v>780092</v>
      </c>
      <c r="B158">
        <v>15.05200005</v>
      </c>
      <c r="C158">
        <v>0.31253998999999999</v>
      </c>
      <c r="D158">
        <v>35.665000919999997</v>
      </c>
      <c r="E158">
        <v>0.29449001000000002</v>
      </c>
      <c r="F158">
        <v>37.416000369999999</v>
      </c>
      <c r="G158">
        <v>0.97149998000000004</v>
      </c>
      <c r="H158">
        <v>33.703998570000003</v>
      </c>
      <c r="J158" s="2">
        <f>TREND(Calibration!$A$2:$A$4,Calibration!$B$2:$B$4,C158)</f>
        <v>393.68226780603345</v>
      </c>
      <c r="K158" s="2">
        <f>TREND(Calibration!$A$2:$A$4,Calibration!$C$2:$C$4,E158)</f>
        <v>783.89671901011911</v>
      </c>
      <c r="L158" s="2">
        <f>TREND(Calibration!$A$2:$A$4,Calibration!$D$2:$D$4,G158)</f>
        <v>593.00430355227388</v>
      </c>
    </row>
    <row r="159" spans="1:12" x14ac:dyDescent="0.25">
      <c r="A159">
        <v>785092</v>
      </c>
      <c r="B159">
        <v>15.13700008</v>
      </c>
      <c r="C159">
        <v>0.31064998999999999</v>
      </c>
      <c r="D159">
        <v>35.694000240000001</v>
      </c>
      <c r="E159">
        <v>0.29541001</v>
      </c>
      <c r="F159">
        <v>37.42200089</v>
      </c>
      <c r="G159">
        <v>0.96939998999999999</v>
      </c>
      <c r="H159">
        <v>33.606998439999998</v>
      </c>
      <c r="J159" s="2">
        <f>TREND(Calibration!$A$2:$A$4,Calibration!$B$2:$B$4,C159)</f>
        <v>385.28885246731465</v>
      </c>
      <c r="K159" s="2">
        <f>TREND(Calibration!$A$2:$A$4,Calibration!$C$2:$C$4,E159)</f>
        <v>790.98846526491957</v>
      </c>
      <c r="L159" s="2">
        <f>TREND(Calibration!$A$2:$A$4,Calibration!$D$2:$D$4,G159)</f>
        <v>591.6996023842247</v>
      </c>
    </row>
    <row r="160" spans="1:12" x14ac:dyDescent="0.25">
      <c r="A160">
        <v>790083</v>
      </c>
      <c r="B160">
        <v>15.24699974</v>
      </c>
      <c r="C160">
        <v>0.30941001000000001</v>
      </c>
      <c r="D160">
        <v>35.680999759999999</v>
      </c>
      <c r="E160">
        <v>0.29703000000000002</v>
      </c>
      <c r="F160">
        <v>37.4070015</v>
      </c>
      <c r="G160">
        <v>0.97689998</v>
      </c>
      <c r="H160">
        <v>33.701000209999997</v>
      </c>
      <c r="J160" s="2">
        <f>TREND(Calibration!$A$2:$A$4,Calibration!$B$2:$B$4,C160)</f>
        <v>379.78215027064584</v>
      </c>
      <c r="K160" s="2">
        <f>TREND(Calibration!$A$2:$A$4,Calibration!$C$2:$C$4,E160)</f>
        <v>803.47602832504504</v>
      </c>
      <c r="L160" s="2">
        <f>TREND(Calibration!$A$2:$A$4,Calibration!$D$2:$D$4,G160)</f>
        <v>596.35926538898025</v>
      </c>
    </row>
    <row r="161" spans="1:12" x14ac:dyDescent="0.25">
      <c r="A161">
        <v>795093</v>
      </c>
      <c r="B161">
        <v>15.23400021</v>
      </c>
      <c r="C161">
        <v>0.30972999000000001</v>
      </c>
      <c r="D161">
        <v>35.648998259999999</v>
      </c>
      <c r="E161">
        <v>0.30129999000000002</v>
      </c>
      <c r="F161">
        <v>37.403999329999998</v>
      </c>
      <c r="G161">
        <v>0.97860002999999995</v>
      </c>
      <c r="H161">
        <v>33.618999479999999</v>
      </c>
      <c r="J161" s="2">
        <f>TREND(Calibration!$A$2:$A$4,Calibration!$B$2:$B$4,C161)</f>
        <v>381.20316881037229</v>
      </c>
      <c r="K161" s="2">
        <f>TREND(Calibration!$A$2:$A$4,Calibration!$C$2:$C$4,E161)</f>
        <v>836.39090396693359</v>
      </c>
      <c r="L161" s="2">
        <f>TREND(Calibration!$A$2:$A$4,Calibration!$D$2:$D$4,G161)</f>
        <v>597.41548814277508</v>
      </c>
    </row>
    <row r="162" spans="1:12" x14ac:dyDescent="0.25">
      <c r="A162">
        <v>800094</v>
      </c>
      <c r="B162">
        <v>15.21800041</v>
      </c>
      <c r="C162">
        <v>0.30871000999999998</v>
      </c>
      <c r="D162">
        <v>35.661998750000002</v>
      </c>
      <c r="E162">
        <v>0.30168</v>
      </c>
      <c r="F162">
        <v>37.375999450000002</v>
      </c>
      <c r="G162">
        <v>0.96780001999999998</v>
      </c>
      <c r="H162">
        <v>33.561000819999997</v>
      </c>
      <c r="J162" s="2">
        <f>TREND(Calibration!$A$2:$A$4,Calibration!$B$2:$B$4,C162)</f>
        <v>376.6734779229721</v>
      </c>
      <c r="K162" s="2">
        <f>TREND(Calibration!$A$2:$A$4,Calibration!$C$2:$C$4,E162)</f>
        <v>839.32018059115831</v>
      </c>
      <c r="L162" s="2">
        <f>TREND(Calibration!$A$2:$A$4,Calibration!$D$2:$D$4,G162)</f>
        <v>590.70555825647011</v>
      </c>
    </row>
    <row r="163" spans="1:12" x14ac:dyDescent="0.25">
      <c r="A163">
        <v>805082</v>
      </c>
      <c r="B163">
        <v>15.178999900000001</v>
      </c>
      <c r="C163">
        <v>0.30886998999999998</v>
      </c>
      <c r="D163">
        <v>35.648998259999999</v>
      </c>
      <c r="E163">
        <v>0.30162000999999999</v>
      </c>
      <c r="F163">
        <v>37.395000459999999</v>
      </c>
      <c r="G163">
        <v>0.97369998999999996</v>
      </c>
      <c r="H163">
        <v>33.6609993</v>
      </c>
      <c r="J163" s="2">
        <f>TREND(Calibration!$A$2:$A$4,Calibration!$B$2:$B$4,C163)</f>
        <v>377.3839427832304</v>
      </c>
      <c r="K163" s="2">
        <f>TREND(Calibration!$A$2:$A$4,Calibration!$C$2:$C$4,E163)</f>
        <v>838.85775248482628</v>
      </c>
      <c r="L163" s="2">
        <f>TREND(Calibration!$A$2:$A$4,Calibration!$D$2:$D$4,G163)</f>
        <v>594.37114606900946</v>
      </c>
    </row>
    <row r="164" spans="1:12" x14ac:dyDescent="0.25">
      <c r="A164">
        <v>810083</v>
      </c>
      <c r="B164">
        <v>15.12699986</v>
      </c>
      <c r="C164">
        <v>0.30968001000000001</v>
      </c>
      <c r="D164">
        <v>35.665000919999997</v>
      </c>
      <c r="E164">
        <v>0.30059998999999998</v>
      </c>
      <c r="F164">
        <v>37.42599869</v>
      </c>
      <c r="G164">
        <v>0.97589999000000005</v>
      </c>
      <c r="H164">
        <v>33.722999569999999</v>
      </c>
      <c r="J164" s="2">
        <f>TREND(Calibration!$A$2:$A$4,Calibration!$B$2:$B$4,C164)</f>
        <v>380.9812096047483</v>
      </c>
      <c r="K164" s="2">
        <f>TREND(Calibration!$A$2:$A$4,Calibration!$C$2:$C$4,E164)</f>
        <v>830.9950100774106</v>
      </c>
      <c r="L164" s="2">
        <f>TREND(Calibration!$A$2:$A$4,Calibration!$D$2:$D$4,G164)</f>
        <v>595.7379823728528</v>
      </c>
    </row>
    <row r="165" spans="1:12" x14ac:dyDescent="0.25">
      <c r="A165">
        <v>815081</v>
      </c>
      <c r="B165">
        <v>15.065999980000001</v>
      </c>
      <c r="C165">
        <v>0.31005999000000001</v>
      </c>
      <c r="D165">
        <v>35.618999479999999</v>
      </c>
      <c r="E165">
        <v>0.30421999</v>
      </c>
      <c r="F165">
        <v>37.435001370000002</v>
      </c>
      <c r="G165">
        <v>0.97799999000000004</v>
      </c>
      <c r="H165">
        <v>33.666000369999999</v>
      </c>
      <c r="J165" s="2">
        <f>TREND(Calibration!$A$2:$A$4,Calibration!$B$2:$B$4,C165)</f>
        <v>382.66868577427567</v>
      </c>
      <c r="K165" s="2">
        <f>TREND(Calibration!$A$2:$A$4,Calibration!$C$2:$C$4,E165)</f>
        <v>858.89948990608423</v>
      </c>
      <c r="L165" s="2">
        <f>TREND(Calibration!$A$2:$A$4,Calibration!$D$2:$D$4,G165)</f>
        <v>597.04268975379421</v>
      </c>
    </row>
    <row r="166" spans="1:12" x14ac:dyDescent="0.25">
      <c r="A166">
        <v>820082</v>
      </c>
      <c r="B166">
        <v>15.07499981</v>
      </c>
      <c r="C166">
        <v>0.31097998999999998</v>
      </c>
      <c r="D166">
        <v>35.678001399999999</v>
      </c>
      <c r="E166">
        <v>0.30195000999999999</v>
      </c>
      <c r="F166">
        <v>37.414001460000001</v>
      </c>
      <c r="G166">
        <v>0.98019999000000002</v>
      </c>
      <c r="H166">
        <v>33.693000789999999</v>
      </c>
      <c r="J166" s="2">
        <f>TREND(Calibration!$A$2:$A$4,Calibration!$B$2:$B$4,C166)</f>
        <v>386.75436943121804</v>
      </c>
      <c r="K166" s="2">
        <f>TREND(Calibration!$A$2:$A$4,Calibration!$C$2:$C$4,E166)</f>
        <v>841.40153103274383</v>
      </c>
      <c r="L166" s="2">
        <f>TREND(Calibration!$A$2:$A$4,Calibration!$D$2:$D$4,G166)</f>
        <v>598.40952605763755</v>
      </c>
    </row>
    <row r="167" spans="1:12" x14ac:dyDescent="0.25">
      <c r="A167">
        <v>825083</v>
      </c>
      <c r="B167">
        <v>15.11699963</v>
      </c>
      <c r="C167">
        <v>0.31162000000000001</v>
      </c>
      <c r="D167">
        <v>35.664001460000001</v>
      </c>
      <c r="E167">
        <v>0.30253999999999998</v>
      </c>
      <c r="F167">
        <v>37.445999149999999</v>
      </c>
      <c r="G167">
        <v>0.98129999999999995</v>
      </c>
      <c r="H167">
        <v>33.692001339999997</v>
      </c>
      <c r="J167" s="2">
        <f>TREND(Calibration!$A$2:$A$4,Calibration!$B$2:$B$4,C167)</f>
        <v>389.59662855869601</v>
      </c>
      <c r="K167" s="2">
        <f>TREND(Calibration!$A$2:$A$4,Calibration!$C$2:$C$4,E167)</f>
        <v>845.94942165542875</v>
      </c>
      <c r="L167" s="2">
        <f>TREND(Calibration!$A$2:$A$4,Calibration!$D$2:$D$4,G167)</f>
        <v>599.09295042245139</v>
      </c>
    </row>
    <row r="168" spans="1:12" x14ac:dyDescent="0.25">
      <c r="A168">
        <v>830082</v>
      </c>
      <c r="B168">
        <v>15.097000120000001</v>
      </c>
      <c r="C168">
        <v>0.31167999000000002</v>
      </c>
      <c r="D168">
        <v>35.653999329999998</v>
      </c>
      <c r="E168">
        <v>0.30168</v>
      </c>
      <c r="F168">
        <v>37.423999790000003</v>
      </c>
      <c r="G168">
        <v>0.97750002000000003</v>
      </c>
      <c r="H168">
        <v>33.627998349999999</v>
      </c>
      <c r="J168" s="2">
        <f>TREND(Calibration!$A$2:$A$4,Calibration!$B$2:$B$4,C168)</f>
        <v>389.86304177889178</v>
      </c>
      <c r="K168" s="2">
        <f>TREND(Calibration!$A$2:$A$4,Calibration!$C$2:$C$4,E168)</f>
        <v>839.32018059115831</v>
      </c>
      <c r="L168" s="2">
        <f>TREND(Calibration!$A$2:$A$4,Calibration!$D$2:$D$4,G168)</f>
        <v>596.73206377796123</v>
      </c>
    </row>
    <row r="169" spans="1:12" x14ac:dyDescent="0.25">
      <c r="A169">
        <v>835091</v>
      </c>
      <c r="B169">
        <v>15.07800007</v>
      </c>
      <c r="C169">
        <v>0.31162000000000001</v>
      </c>
      <c r="D169">
        <v>35.69900131</v>
      </c>
      <c r="E169">
        <v>0.30648999999999998</v>
      </c>
      <c r="F169">
        <v>37.375999450000002</v>
      </c>
      <c r="G169">
        <v>0.95969998999999995</v>
      </c>
      <c r="H169">
        <v>33.644001009999997</v>
      </c>
      <c r="J169" s="2">
        <f>TREND(Calibration!$A$2:$A$4,Calibration!$B$2:$B$4,C169)</f>
        <v>389.59662855869601</v>
      </c>
      <c r="K169" s="2">
        <f>TREND(Calibration!$A$2:$A$4,Calibration!$C$2:$C$4,E169)</f>
        <v>876.39768003201993</v>
      </c>
      <c r="L169" s="2">
        <f>TREND(Calibration!$A$2:$A$4,Calibration!$D$2:$D$4,G169)</f>
        <v>585.67309686273359</v>
      </c>
    </row>
    <row r="170" spans="1:12" x14ac:dyDescent="0.25">
      <c r="A170">
        <v>840083</v>
      </c>
      <c r="B170">
        <v>15.071999549999999</v>
      </c>
      <c r="C170">
        <v>0.31097998999999998</v>
      </c>
      <c r="D170">
        <v>35.630001069999999</v>
      </c>
      <c r="E170">
        <v>0.30259999999999998</v>
      </c>
      <c r="F170">
        <v>37.409999849999998</v>
      </c>
      <c r="G170">
        <v>0.96289997999999999</v>
      </c>
      <c r="H170">
        <v>33.674999239999998</v>
      </c>
      <c r="J170" s="2">
        <f>TREND(Calibration!$A$2:$A$4,Calibration!$B$2:$B$4,C170)</f>
        <v>386.75436943121804</v>
      </c>
      <c r="K170" s="2">
        <f>TREND(Calibration!$A$2:$A$4,Calibration!$C$2:$C$4,E170)</f>
        <v>846.41192684595921</v>
      </c>
      <c r="L170" s="2">
        <f>TREND(Calibration!$A$2:$A$4,Calibration!$D$2:$D$4,G170)</f>
        <v>587.66121618270438</v>
      </c>
    </row>
    <row r="171" spans="1:12" x14ac:dyDescent="0.25">
      <c r="A171">
        <v>845082</v>
      </c>
      <c r="B171">
        <v>15.088000299999999</v>
      </c>
      <c r="C171">
        <v>0.31130001000000002</v>
      </c>
      <c r="D171">
        <v>35.637001040000001</v>
      </c>
      <c r="E171">
        <v>0.30199999</v>
      </c>
      <c r="F171">
        <v>37.453998570000003</v>
      </c>
      <c r="G171">
        <v>0.97100001999999996</v>
      </c>
      <c r="H171">
        <v>33.63999939</v>
      </c>
      <c r="J171" s="2">
        <f>TREND(Calibration!$A$2:$A$4,Calibration!$B$2:$B$4,C171)</f>
        <v>388.17556560936464</v>
      </c>
      <c r="K171" s="2">
        <f>TREND(Calibration!$A$2:$A$4,Calibration!$C$2:$C$4,E171)</f>
        <v>841.78679785645568</v>
      </c>
      <c r="L171" s="2">
        <f>TREND(Calibration!$A$2:$A$4,Calibration!$D$2:$D$4,G171)</f>
        <v>592.69368378933314</v>
      </c>
    </row>
    <row r="172" spans="1:12" x14ac:dyDescent="0.25">
      <c r="A172">
        <v>850082</v>
      </c>
      <c r="B172">
        <v>15.0909996</v>
      </c>
      <c r="C172">
        <v>0.31200000999999999</v>
      </c>
      <c r="D172">
        <v>35.638999939999998</v>
      </c>
      <c r="E172">
        <v>0.30064999999999997</v>
      </c>
      <c r="F172">
        <v>37.416999820000001</v>
      </c>
      <c r="G172">
        <v>0.96829997999999995</v>
      </c>
      <c r="H172">
        <v>33.708000179999999</v>
      </c>
      <c r="J172" s="2">
        <f>TREND(Calibration!$A$2:$A$4,Calibration!$B$2:$B$4,C172)</f>
        <v>391.28423795703793</v>
      </c>
      <c r="K172" s="2">
        <f>TREND(Calibration!$A$2:$A$4,Calibration!$C$2:$C$4,E172)</f>
        <v>831.38050815371776</v>
      </c>
      <c r="L172" s="2">
        <f>TREND(Calibration!$A$2:$A$4,Calibration!$D$2:$D$4,G172)</f>
        <v>591.01617801941075</v>
      </c>
    </row>
    <row r="173" spans="1:12" x14ac:dyDescent="0.25">
      <c r="A173">
        <v>855083</v>
      </c>
      <c r="B173">
        <v>15.08100033</v>
      </c>
      <c r="C173">
        <v>0.31162000000000001</v>
      </c>
      <c r="D173">
        <v>35.641998289999997</v>
      </c>
      <c r="E173">
        <v>0.30064999999999997</v>
      </c>
      <c r="F173">
        <v>37.44900131</v>
      </c>
      <c r="G173">
        <v>0.97479998999999995</v>
      </c>
      <c r="H173">
        <v>33.701999659999998</v>
      </c>
      <c r="J173" s="2">
        <f>TREND(Calibration!$A$2:$A$4,Calibration!$B$2:$B$4,C173)</f>
        <v>389.59662855869601</v>
      </c>
      <c r="K173" s="2">
        <f>TREND(Calibration!$A$2:$A$4,Calibration!$C$2:$C$4,E173)</f>
        <v>831.38050815371776</v>
      </c>
      <c r="L173" s="2">
        <f>TREND(Calibration!$A$2:$A$4,Calibration!$D$2:$D$4,G173)</f>
        <v>595.05456422093107</v>
      </c>
    </row>
    <row r="174" spans="1:12" x14ac:dyDescent="0.25">
      <c r="A174">
        <v>860083</v>
      </c>
      <c r="B174">
        <v>15.119999890000001</v>
      </c>
      <c r="C174">
        <v>0.31167999000000002</v>
      </c>
      <c r="D174">
        <v>35.688999180000003</v>
      </c>
      <c r="E174">
        <v>0.29994999999999999</v>
      </c>
      <c r="F174">
        <v>37.445999149999999</v>
      </c>
      <c r="G174">
        <v>0.98070002000000001</v>
      </c>
      <c r="H174">
        <v>33.695999149999999</v>
      </c>
      <c r="J174" s="2">
        <f>TREND(Calibration!$A$2:$A$4,Calibration!$B$2:$B$4,C174)</f>
        <v>389.86304177889178</v>
      </c>
      <c r="K174" s="2">
        <f>TREND(Calibration!$A$2:$A$4,Calibration!$C$2:$C$4,E174)</f>
        <v>825.98461426419567</v>
      </c>
      <c r="L174" s="2">
        <f>TREND(Calibration!$A$2:$A$4,Calibration!$D$2:$D$4,G174)</f>
        <v>598.72018931082425</v>
      </c>
    </row>
    <row r="175" spans="1:12" x14ac:dyDescent="0.25">
      <c r="A175">
        <v>865083</v>
      </c>
      <c r="B175">
        <v>15.07800007</v>
      </c>
      <c r="C175">
        <v>0.31264999999999998</v>
      </c>
      <c r="D175">
        <v>35.703998570000003</v>
      </c>
      <c r="E175">
        <v>0.30680998999999998</v>
      </c>
      <c r="F175">
        <v>37.423000340000002</v>
      </c>
      <c r="G175">
        <v>0.96670001999999999</v>
      </c>
      <c r="H175">
        <v>33.603000639999998</v>
      </c>
      <c r="J175" s="2">
        <f>TREND(Calibration!$A$2:$A$4,Calibration!$B$2:$B$4,C175)</f>
        <v>394.17081787027291</v>
      </c>
      <c r="K175" s="2">
        <f>TREND(Calibration!$A$2:$A$4,Calibration!$C$2:$C$4,E175)</f>
        <v>878.86429729731731</v>
      </c>
      <c r="L175" s="2">
        <f>TREND(Calibration!$A$2:$A$4,Calibration!$D$2:$D$4,G175)</f>
        <v>590.02214010454838</v>
      </c>
    </row>
    <row r="176" spans="1:12" x14ac:dyDescent="0.25">
      <c r="A176">
        <v>870083</v>
      </c>
      <c r="B176">
        <v>15.036000250000001</v>
      </c>
      <c r="C176">
        <v>0.30648999999999998</v>
      </c>
      <c r="D176">
        <v>35.651000979999999</v>
      </c>
      <c r="E176">
        <v>0.31330001000000002</v>
      </c>
      <c r="F176">
        <v>37.375999450000002</v>
      </c>
      <c r="G176">
        <v>0.96880001000000004</v>
      </c>
      <c r="H176">
        <v>33.673000340000002</v>
      </c>
      <c r="J176" s="2">
        <f>TREND(Calibration!$A$2:$A$4,Calibration!$B$2:$B$4,C176)</f>
        <v>366.81450121074499</v>
      </c>
      <c r="K176" s="2">
        <f>TREND(Calibration!$A$2:$A$4,Calibration!$C$2:$C$4,E176)</f>
        <v>928.89209624142973</v>
      </c>
      <c r="L176" s="2">
        <f>TREND(Calibration!$A$2:$A$4,Calibration!$D$2:$D$4,G176)</f>
        <v>591.32684127259756</v>
      </c>
    </row>
    <row r="177" spans="1:12" x14ac:dyDescent="0.25">
      <c r="A177">
        <v>875083</v>
      </c>
      <c r="B177">
        <v>15.006999970000001</v>
      </c>
      <c r="C177">
        <v>0.30860000999999998</v>
      </c>
      <c r="D177">
        <v>35.652000430000001</v>
      </c>
      <c r="E177">
        <v>0.31568000000000002</v>
      </c>
      <c r="F177">
        <v>37.412998199999997</v>
      </c>
      <c r="G177">
        <v>0.97259998000000003</v>
      </c>
      <c r="H177">
        <v>33.655998230000002</v>
      </c>
      <c r="J177" s="2">
        <f>TREND(Calibration!$A$2:$A$4,Calibration!$B$2:$B$4,C177)</f>
        <v>376.18497226833756</v>
      </c>
      <c r="K177" s="2">
        <f>TREND(Calibration!$A$2:$A$4,Calibration!$C$2:$C$4,E177)</f>
        <v>947.23805838160774</v>
      </c>
      <c r="L177" s="2">
        <f>TREND(Calibration!$A$2:$A$4,Calibration!$D$2:$D$4,G177)</f>
        <v>593.6877217041955</v>
      </c>
    </row>
    <row r="178" spans="1:12" x14ac:dyDescent="0.25">
      <c r="A178">
        <v>880092</v>
      </c>
      <c r="B178">
        <v>15.05799961</v>
      </c>
      <c r="C178">
        <v>0.31259998999999999</v>
      </c>
      <c r="D178">
        <v>35.703998570000003</v>
      </c>
      <c r="E178">
        <v>0.31664999999999999</v>
      </c>
      <c r="F178">
        <v>37.47000122</v>
      </c>
      <c r="G178">
        <v>0.98180002</v>
      </c>
      <c r="H178">
        <v>33.638999939999998</v>
      </c>
      <c r="J178" s="2">
        <f>TREND(Calibration!$A$2:$A$4,Calibration!$B$2:$B$4,C178)</f>
        <v>393.94872543583415</v>
      </c>
      <c r="K178" s="2">
        <f>TREND(Calibration!$A$2:$A$4,Calibration!$C$2:$C$4,E178)</f>
        <v>954.71522562851737</v>
      </c>
      <c r="L178" s="2">
        <f>TREND(Calibration!$A$2:$A$4,Calibration!$D$2:$D$4,G178)</f>
        <v>599.40360746274587</v>
      </c>
    </row>
    <row r="179" spans="1:12" x14ac:dyDescent="0.25">
      <c r="A179">
        <v>885082</v>
      </c>
      <c r="B179">
        <v>15.022000309999999</v>
      </c>
      <c r="C179">
        <v>0.31162000000000001</v>
      </c>
      <c r="D179">
        <v>35.706001280000002</v>
      </c>
      <c r="E179">
        <v>0.31562001000000001</v>
      </c>
      <c r="F179">
        <v>37.402000430000001</v>
      </c>
      <c r="G179">
        <v>0.96719997999999996</v>
      </c>
      <c r="H179">
        <v>33.650001529999997</v>
      </c>
      <c r="J179" s="2">
        <f>TREND(Calibration!$A$2:$A$4,Calibration!$B$2:$B$4,C179)</f>
        <v>389.59662855869601</v>
      </c>
      <c r="K179" s="2">
        <f>TREND(Calibration!$A$2:$A$4,Calibration!$C$2:$C$4,E179)</f>
        <v>946.77563027527572</v>
      </c>
      <c r="L179" s="2">
        <f>TREND(Calibration!$A$2:$A$4,Calibration!$D$2:$D$4,G179)</f>
        <v>590.33275986748913</v>
      </c>
    </row>
    <row r="180" spans="1:12" x14ac:dyDescent="0.25">
      <c r="A180">
        <v>890095</v>
      </c>
      <c r="B180">
        <v>15.00300026</v>
      </c>
      <c r="C180">
        <v>0.31178999000000002</v>
      </c>
      <c r="D180">
        <v>35.681999210000001</v>
      </c>
      <c r="E180">
        <v>0.31697999999999998</v>
      </c>
      <c r="F180">
        <v>37.401000979999999</v>
      </c>
      <c r="G180">
        <v>0.97860002999999995</v>
      </c>
      <c r="H180">
        <v>33.676998140000002</v>
      </c>
      <c r="J180" s="2">
        <f>TREND(Calibration!$A$2:$A$4,Calibration!$B$2:$B$4,C180)</f>
        <v>390.35154743352609</v>
      </c>
      <c r="K180" s="2">
        <f>TREND(Calibration!$A$2:$A$4,Calibration!$C$2:$C$4,E180)</f>
        <v>957.25900417643493</v>
      </c>
      <c r="L180" s="2">
        <f>TREND(Calibration!$A$2:$A$4,Calibration!$D$2:$D$4,G180)</f>
        <v>597.41548814277508</v>
      </c>
    </row>
    <row r="181" spans="1:12" x14ac:dyDescent="0.25">
      <c r="A181">
        <v>895083</v>
      </c>
      <c r="B181">
        <v>15</v>
      </c>
      <c r="C181">
        <v>0.31222000999999999</v>
      </c>
      <c r="D181">
        <v>35.72000122</v>
      </c>
      <c r="E181">
        <v>0.31865000999999998</v>
      </c>
      <c r="F181">
        <v>37.4640007</v>
      </c>
      <c r="G181">
        <v>0.97640002000000004</v>
      </c>
      <c r="H181">
        <v>33.570999149999999</v>
      </c>
      <c r="J181" s="2">
        <f>TREND(Calibration!$A$2:$A$4,Calibration!$B$2:$B$4,C181)</f>
        <v>392.26124926630678</v>
      </c>
      <c r="K181" s="2">
        <f>TREND(Calibration!$A$2:$A$4,Calibration!$C$2:$C$4,E181)</f>
        <v>970.13214239706554</v>
      </c>
      <c r="L181" s="2">
        <f>TREND(Calibration!$A$2:$A$4,Calibration!$D$2:$D$4,G181)</f>
        <v>596.0486456260395</v>
      </c>
    </row>
    <row r="182" spans="1:12" x14ac:dyDescent="0.25">
      <c r="A182">
        <v>900082</v>
      </c>
      <c r="B182">
        <v>15.02900028</v>
      </c>
      <c r="C182">
        <v>0.31222000999999999</v>
      </c>
      <c r="D182">
        <v>35.722000119999997</v>
      </c>
      <c r="E182">
        <v>0.31988999000000001</v>
      </c>
      <c r="F182">
        <v>37.439998629999998</v>
      </c>
      <c r="G182">
        <v>0.97860002999999995</v>
      </c>
      <c r="H182">
        <v>33.576000209999997</v>
      </c>
      <c r="J182" s="2">
        <f>TREND(Calibration!$A$2:$A$4,Calibration!$B$2:$B$4,C182)</f>
        <v>392.26124926630678</v>
      </c>
      <c r="K182" s="2">
        <f>TREND(Calibration!$A$2:$A$4,Calibration!$C$2:$C$4,E182)</f>
        <v>979.69042883296629</v>
      </c>
      <c r="L182" s="2">
        <f>TREND(Calibration!$A$2:$A$4,Calibration!$D$2:$D$4,G182)</f>
        <v>597.41548814277508</v>
      </c>
    </row>
    <row r="183" spans="1:12" x14ac:dyDescent="0.25">
      <c r="A183">
        <v>905082</v>
      </c>
      <c r="B183">
        <v>15.067999840000001</v>
      </c>
      <c r="C183">
        <v>0.31422000999999999</v>
      </c>
      <c r="D183">
        <v>35.703998570000003</v>
      </c>
      <c r="E183">
        <v>0.32324999999999998</v>
      </c>
      <c r="F183">
        <v>37.45500183</v>
      </c>
      <c r="G183">
        <v>0.97960000999999997</v>
      </c>
      <c r="H183">
        <v>33.590000150000002</v>
      </c>
      <c r="J183" s="2">
        <f>TREND(Calibration!$A$2:$A$4,Calibration!$B$2:$B$4,C183)</f>
        <v>401.14317025966011</v>
      </c>
      <c r="K183" s="2">
        <f>TREND(Calibration!$A$2:$A$4,Calibration!$C$2:$C$4,E183)</f>
        <v>1005.5907965868721</v>
      </c>
      <c r="L183" s="2">
        <f>TREND(Calibration!$A$2:$A$4,Calibration!$D$2:$D$4,G183)</f>
        <v>598.03676494601029</v>
      </c>
    </row>
    <row r="184" spans="1:12" x14ac:dyDescent="0.25">
      <c r="A184">
        <v>910092</v>
      </c>
      <c r="B184">
        <v>15.13899994</v>
      </c>
      <c r="C184">
        <v>0.31675999999999999</v>
      </c>
      <c r="D184">
        <v>35.722000119999997</v>
      </c>
      <c r="E184">
        <v>0.32372999000000002</v>
      </c>
      <c r="F184">
        <v>37.421001429999997</v>
      </c>
      <c r="G184">
        <v>0.97100001999999996</v>
      </c>
      <c r="H184">
        <v>33.562999730000001</v>
      </c>
      <c r="J184" s="2">
        <f>TREND(Calibration!$A$2:$A$4,Calibration!$B$2:$B$4,C184)</f>
        <v>412.42316551161366</v>
      </c>
      <c r="K184" s="2">
        <f>TREND(Calibration!$A$2:$A$4,Calibration!$C$2:$C$4,E184)</f>
        <v>1009.2907610269178</v>
      </c>
      <c r="L184" s="2">
        <f>TREND(Calibration!$A$2:$A$4,Calibration!$D$2:$D$4,G184)</f>
        <v>592.69368378933314</v>
      </c>
    </row>
    <row r="185" spans="1:12" x14ac:dyDescent="0.25">
      <c r="A185">
        <v>915083</v>
      </c>
      <c r="B185">
        <v>15.180999760000001</v>
      </c>
      <c r="C185">
        <v>0.31102999999999997</v>
      </c>
      <c r="D185">
        <v>35.722000119999997</v>
      </c>
      <c r="E185">
        <v>0.32335001000000002</v>
      </c>
      <c r="F185">
        <v>37.415000919999997</v>
      </c>
      <c r="G185">
        <v>0.96780001999999998</v>
      </c>
      <c r="H185">
        <v>33.679000850000001</v>
      </c>
      <c r="J185" s="2">
        <f>TREND(Calibration!$A$2:$A$4,Calibration!$B$2:$B$4,C185)</f>
        <v>386.9764618656568</v>
      </c>
      <c r="K185" s="2">
        <f>TREND(Calibration!$A$2:$A$4,Calibration!$C$2:$C$4,E185)</f>
        <v>1006.3617156552884</v>
      </c>
      <c r="L185" s="2">
        <f>TREND(Calibration!$A$2:$A$4,Calibration!$D$2:$D$4,G185)</f>
        <v>590.70555825647011</v>
      </c>
    </row>
    <row r="186" spans="1:12" x14ac:dyDescent="0.25">
      <c r="A186">
        <v>920083</v>
      </c>
      <c r="B186">
        <v>15.180999760000001</v>
      </c>
      <c r="C186">
        <v>0.30903000000000003</v>
      </c>
      <c r="D186">
        <v>35.706001280000002</v>
      </c>
      <c r="E186">
        <v>0.32249000999999999</v>
      </c>
      <c r="F186">
        <v>37.469001769999998</v>
      </c>
      <c r="G186">
        <v>0.97149998000000004</v>
      </c>
      <c r="H186">
        <v>33.666000369999999</v>
      </c>
      <c r="J186" s="2">
        <f>TREND(Calibration!$A$2:$A$4,Calibration!$B$2:$B$4,C186)</f>
        <v>378.0945408723037</v>
      </c>
      <c r="K186" s="2">
        <f>TREND(Calibration!$A$2:$A$4,Calibration!$C$2:$C$4,E186)</f>
        <v>999.73247459101754</v>
      </c>
      <c r="L186" s="2">
        <f>TREND(Calibration!$A$2:$A$4,Calibration!$D$2:$D$4,G186)</f>
        <v>593.00430355227388</v>
      </c>
    </row>
    <row r="187" spans="1:12" x14ac:dyDescent="0.25">
      <c r="A187">
        <v>925083</v>
      </c>
      <c r="B187">
        <v>15.17700005</v>
      </c>
      <c r="C187">
        <v>0.31253998999999999</v>
      </c>
      <c r="D187">
        <v>35.708000179999999</v>
      </c>
      <c r="E187">
        <v>0.31725001000000003</v>
      </c>
      <c r="F187">
        <v>37.513000490000003</v>
      </c>
      <c r="G187">
        <v>0.97479998999999995</v>
      </c>
      <c r="H187">
        <v>33.709999080000003</v>
      </c>
      <c r="J187" s="2">
        <f>TREND(Calibration!$A$2:$A$4,Calibration!$B$2:$B$4,C187)</f>
        <v>393.68226780603345</v>
      </c>
      <c r="K187" s="2">
        <f>TREND(Calibration!$A$2:$A$4,Calibration!$C$2:$C$4,E187)</f>
        <v>959.34035461802091</v>
      </c>
      <c r="L187" s="2">
        <f>TREND(Calibration!$A$2:$A$4,Calibration!$D$2:$D$4,G187)</f>
        <v>595.05456422093107</v>
      </c>
    </row>
    <row r="188" spans="1:12" x14ac:dyDescent="0.25">
      <c r="A188">
        <v>930092</v>
      </c>
      <c r="B188">
        <v>15.11299992</v>
      </c>
      <c r="C188">
        <v>0.31286999999999998</v>
      </c>
      <c r="D188">
        <v>35.728000639999998</v>
      </c>
      <c r="E188">
        <v>0.31400001</v>
      </c>
      <c r="F188">
        <v>37.457000729999997</v>
      </c>
      <c r="G188">
        <v>0.97640002000000004</v>
      </c>
      <c r="H188">
        <v>33.629001619999997</v>
      </c>
      <c r="J188" s="2">
        <f>TREND(Calibration!$A$2:$A$4,Calibration!$B$2:$B$4,C188)</f>
        <v>395.14782917954176</v>
      </c>
      <c r="K188" s="2">
        <f>TREND(Calibration!$A$2:$A$4,Calibration!$C$2:$C$4,E188)</f>
        <v>934.28799013095227</v>
      </c>
      <c r="L188" s="2">
        <f>TREND(Calibration!$A$2:$A$4,Calibration!$D$2:$D$4,G188)</f>
        <v>596.0486456260395</v>
      </c>
    </row>
    <row r="189" spans="1:12" x14ac:dyDescent="0.25">
      <c r="A189">
        <v>935093</v>
      </c>
      <c r="B189">
        <v>15.06099987</v>
      </c>
      <c r="C189">
        <v>0.31417</v>
      </c>
      <c r="D189">
        <v>35.701999659999998</v>
      </c>
      <c r="E189">
        <v>0.31367999000000002</v>
      </c>
      <c r="F189">
        <v>37.42599869</v>
      </c>
      <c r="G189">
        <v>0.97799999000000004</v>
      </c>
      <c r="H189">
        <v>33.69900131</v>
      </c>
      <c r="J189" s="2">
        <f>TREND(Calibration!$A$2:$A$4,Calibration!$B$2:$B$4,C189)</f>
        <v>400.92107782522135</v>
      </c>
      <c r="K189" s="2">
        <f>TREND(Calibration!$A$2:$A$4,Calibration!$C$2:$C$4,E189)</f>
        <v>931.82114161305958</v>
      </c>
      <c r="L189" s="2">
        <f>TREND(Calibration!$A$2:$A$4,Calibration!$D$2:$D$4,G189)</f>
        <v>597.04268975379421</v>
      </c>
    </row>
    <row r="190" spans="1:12" x14ac:dyDescent="0.25">
      <c r="A190">
        <v>940083</v>
      </c>
      <c r="B190">
        <v>15.01200008</v>
      </c>
      <c r="C190">
        <v>0.31406000000000001</v>
      </c>
      <c r="D190">
        <v>35.721000670000002</v>
      </c>
      <c r="E190">
        <v>0.31313999999999997</v>
      </c>
      <c r="F190">
        <v>37.439998629999998</v>
      </c>
      <c r="G190">
        <v>0.96780001999999998</v>
      </c>
      <c r="H190">
        <v>33.689998629999998</v>
      </c>
      <c r="J190" s="2">
        <f>TREND(Calibration!$A$2:$A$4,Calibration!$B$2:$B$4,C190)</f>
        <v>400.43257217058681</v>
      </c>
      <c r="K190" s="2">
        <f>TREND(Calibration!$A$2:$A$4,Calibration!$C$2:$C$4,E190)</f>
        <v>927.65867198248338</v>
      </c>
      <c r="L190" s="2">
        <f>TREND(Calibration!$A$2:$A$4,Calibration!$D$2:$D$4,G190)</f>
        <v>590.70555825647011</v>
      </c>
    </row>
    <row r="191" spans="1:12" x14ac:dyDescent="0.25">
      <c r="A191">
        <v>945083</v>
      </c>
      <c r="B191">
        <v>14.99600029</v>
      </c>
      <c r="C191">
        <v>0.31162000000000001</v>
      </c>
      <c r="D191">
        <v>35.740001679999999</v>
      </c>
      <c r="E191">
        <v>0.31233000999999999</v>
      </c>
      <c r="F191">
        <v>37.45299911</v>
      </c>
      <c r="G191">
        <v>0.96399999000000003</v>
      </c>
      <c r="H191">
        <v>33.667999270000003</v>
      </c>
      <c r="J191" s="2">
        <f>TREND(Calibration!$A$2:$A$4,Calibration!$B$2:$B$4,C191)</f>
        <v>389.59662855869601</v>
      </c>
      <c r="K191" s="2">
        <f>TREND(Calibration!$A$2:$A$4,Calibration!$C$2:$C$4,E191)</f>
        <v>921.4149289945201</v>
      </c>
      <c r="L191" s="2">
        <f>TREND(Calibration!$A$2:$A$4,Calibration!$D$2:$D$4,G191)</f>
        <v>588.34464054751845</v>
      </c>
    </row>
    <row r="192" spans="1:12" x14ac:dyDescent="0.25">
      <c r="A192">
        <v>950082</v>
      </c>
      <c r="B192">
        <v>15.00899982</v>
      </c>
      <c r="C192">
        <v>0.31189001</v>
      </c>
      <c r="D192">
        <v>35.740001679999999</v>
      </c>
      <c r="E192">
        <v>0.31038000999999998</v>
      </c>
      <c r="F192">
        <v>37.444000240000001</v>
      </c>
      <c r="G192">
        <v>0.95910001</v>
      </c>
      <c r="H192">
        <v>33.616001130000001</v>
      </c>
      <c r="J192" s="2">
        <f>TREND(Calibration!$A$2:$A$4,Calibration!$B$2:$B$4,C192)</f>
        <v>390.79573230240362</v>
      </c>
      <c r="K192" s="2">
        <f>TREND(Calibration!$A$2:$A$4,Calibration!$C$2:$C$4,E192)</f>
        <v>906.38351030227864</v>
      </c>
      <c r="L192" s="2">
        <f>TREND(Calibration!$A$2:$A$4,Calibration!$D$2:$D$4,G192)</f>
        <v>585.30033575110645</v>
      </c>
    </row>
    <row r="193" spans="1:12" x14ac:dyDescent="0.25">
      <c r="A193">
        <v>955092</v>
      </c>
      <c r="B193">
        <v>15.03499985</v>
      </c>
      <c r="C193">
        <v>0.30752000000000002</v>
      </c>
      <c r="D193">
        <v>35.694999690000003</v>
      </c>
      <c r="E193">
        <v>0.31011</v>
      </c>
      <c r="F193">
        <v>37.491001130000001</v>
      </c>
      <c r="G193">
        <v>0.98129999999999995</v>
      </c>
      <c r="H193">
        <v>33.689998629999998</v>
      </c>
      <c r="J193" s="2">
        <f>TREND(Calibration!$A$2:$A$4,Calibration!$B$2:$B$4,C193)</f>
        <v>371.38869052232212</v>
      </c>
      <c r="K193" s="2">
        <f>TREND(Calibration!$A$2:$A$4,Calibration!$C$2:$C$4,E193)</f>
        <v>904.30215986069311</v>
      </c>
      <c r="L193" s="2">
        <f>TREND(Calibration!$A$2:$A$4,Calibration!$D$2:$D$4,G193)</f>
        <v>599.09295042245139</v>
      </c>
    </row>
    <row r="194" spans="1:12" x14ac:dyDescent="0.25">
      <c r="A194">
        <v>960083</v>
      </c>
      <c r="B194">
        <v>14.9829998</v>
      </c>
      <c r="C194">
        <v>0.30594999</v>
      </c>
      <c r="D194">
        <v>35.708000179999999</v>
      </c>
      <c r="E194">
        <v>0.30941001000000001</v>
      </c>
      <c r="F194">
        <v>37.435001370000002</v>
      </c>
      <c r="G194">
        <v>0.97049998999999998</v>
      </c>
      <c r="H194">
        <v>33.605998990000003</v>
      </c>
      <c r="J194" s="2">
        <f>TREND(Calibration!$A$2:$A$4,Calibration!$B$2:$B$4,C194)</f>
        <v>364.4163381329347</v>
      </c>
      <c r="K194" s="2">
        <f>TREND(Calibration!$A$2:$A$4,Calibration!$C$2:$C$4,E194)</f>
        <v>898.90634305536946</v>
      </c>
      <c r="L194" s="2">
        <f>TREND(Calibration!$A$2:$A$4,Calibration!$D$2:$D$4,G194)</f>
        <v>592.38302053614643</v>
      </c>
    </row>
    <row r="195" spans="1:12" x14ac:dyDescent="0.25">
      <c r="A195">
        <v>965082</v>
      </c>
      <c r="B195">
        <v>15.00599957</v>
      </c>
      <c r="C195">
        <v>0.30853998999999999</v>
      </c>
      <c r="D195">
        <v>35.708000179999999</v>
      </c>
      <c r="E195">
        <v>0.31108001000000002</v>
      </c>
      <c r="F195">
        <v>37.448001859999998</v>
      </c>
      <c r="G195">
        <v>0.97530001</v>
      </c>
      <c r="H195">
        <v>33.612998959999999</v>
      </c>
      <c r="J195" s="2">
        <f>TREND(Calibration!$A$2:$A$4,Calibration!$B$2:$B$4,C195)</f>
        <v>375.91842581932701</v>
      </c>
      <c r="K195" s="2">
        <f>TREND(Calibration!$A$2:$A$4,Calibration!$C$2:$C$4,E195)</f>
        <v>911.77940419180163</v>
      </c>
      <c r="L195" s="2">
        <f>TREND(Calibration!$A$2:$A$4,Calibration!$D$2:$D$4,G195)</f>
        <v>595.36522126122554</v>
      </c>
    </row>
    <row r="196" spans="1:12" x14ac:dyDescent="0.25">
      <c r="A196">
        <v>970083</v>
      </c>
      <c r="B196">
        <v>14.94999981</v>
      </c>
      <c r="C196">
        <v>0.30935001000000001</v>
      </c>
      <c r="D196">
        <v>35.693000789999999</v>
      </c>
      <c r="E196">
        <v>0.33822000000000002</v>
      </c>
      <c r="F196">
        <v>37.448001859999998</v>
      </c>
      <c r="G196">
        <v>0.97369998999999996</v>
      </c>
      <c r="H196">
        <v>33.590000150000002</v>
      </c>
      <c r="J196" s="2">
        <f>TREND(Calibration!$A$2:$A$4,Calibration!$B$2:$B$4,C196)</f>
        <v>379.51569264084515</v>
      </c>
      <c r="K196" s="2">
        <f>TREND(Calibration!$A$2:$A$4,Calibration!$C$2:$C$4,E196)</f>
        <v>1120.9858416242316</v>
      </c>
      <c r="L196" s="2">
        <f>TREND(Calibration!$A$2:$A$4,Calibration!$D$2:$D$4,G196)</f>
        <v>594.37114606900946</v>
      </c>
    </row>
    <row r="197" spans="1:12" x14ac:dyDescent="0.25">
      <c r="A197">
        <v>975082</v>
      </c>
      <c r="B197">
        <v>14.940999980000001</v>
      </c>
      <c r="C197">
        <v>0.31102999999999997</v>
      </c>
      <c r="D197">
        <v>35.693000789999999</v>
      </c>
      <c r="E197">
        <v>0.33983998999999998</v>
      </c>
      <c r="F197">
        <v>37.437999730000001</v>
      </c>
      <c r="G197">
        <v>0.97149998000000004</v>
      </c>
      <c r="H197">
        <v>33.599998470000003</v>
      </c>
      <c r="J197" s="2">
        <f>TREND(Calibration!$A$2:$A$4,Calibration!$B$2:$B$4,C197)</f>
        <v>386.9764618656568</v>
      </c>
      <c r="K197" s="2">
        <f>TREND(Calibration!$A$2:$A$4,Calibration!$C$2:$C$4,E197)</f>
        <v>1133.4734046843562</v>
      </c>
      <c r="L197" s="2">
        <f>TREND(Calibration!$A$2:$A$4,Calibration!$D$2:$D$4,G197)</f>
        <v>593.00430355227388</v>
      </c>
    </row>
    <row r="198" spans="1:12" x14ac:dyDescent="0.25">
      <c r="A198">
        <v>980083</v>
      </c>
      <c r="B198">
        <v>15.03499985</v>
      </c>
      <c r="C198">
        <v>0.31362000000000001</v>
      </c>
      <c r="D198">
        <v>35.749000549999998</v>
      </c>
      <c r="E198">
        <v>0.33757000999999998</v>
      </c>
      <c r="F198">
        <v>37.459999080000003</v>
      </c>
      <c r="G198">
        <v>0.98610001999999997</v>
      </c>
      <c r="H198">
        <v>33.590999600000004</v>
      </c>
      <c r="J198" s="2">
        <f>TREND(Calibration!$A$2:$A$4,Calibration!$B$2:$B$4,C198)</f>
        <v>398.47854955204912</v>
      </c>
      <c r="K198" s="2">
        <f>TREND(Calibration!$A$2:$A$4,Calibration!$C$2:$C$4,E198)</f>
        <v>1115.9754458110158</v>
      </c>
      <c r="L198" s="2">
        <f>TREND(Calibration!$A$2:$A$4,Calibration!$D$2:$D$4,G198)</f>
        <v>602.07515114753062</v>
      </c>
    </row>
    <row r="199" spans="1:12" x14ac:dyDescent="0.25">
      <c r="A199">
        <v>985084</v>
      </c>
      <c r="B199">
        <v>15.09000015</v>
      </c>
      <c r="C199">
        <v>0.31384000000000001</v>
      </c>
      <c r="D199">
        <v>35.695999149999999</v>
      </c>
      <c r="E199">
        <v>0.33017001000000001</v>
      </c>
      <c r="F199">
        <v>37.390998840000002</v>
      </c>
      <c r="G199">
        <v>0.97799999000000004</v>
      </c>
      <c r="H199">
        <v>33.686000819999997</v>
      </c>
      <c r="J199" s="2">
        <f>TREND(Calibration!$A$2:$A$4,Calibration!$B$2:$B$4,C199)</f>
        <v>399.45556086131796</v>
      </c>
      <c r="K199" s="2">
        <f>TREND(Calibration!$A$2:$A$4,Calibration!$C$2:$C$4,E199)</f>
        <v>1058.9331389789215</v>
      </c>
      <c r="L199" s="2">
        <f>TREND(Calibration!$A$2:$A$4,Calibration!$D$2:$D$4,G199)</f>
        <v>597.04268975379421</v>
      </c>
    </row>
    <row r="200" spans="1:12" x14ac:dyDescent="0.25">
      <c r="A200">
        <v>990083</v>
      </c>
      <c r="B200">
        <v>15.22900009</v>
      </c>
      <c r="C200">
        <v>0.31352001000000002</v>
      </c>
      <c r="D200">
        <v>35.676998140000002</v>
      </c>
      <c r="E200">
        <v>0.33189999999999997</v>
      </c>
      <c r="F200">
        <v>37.460998539999999</v>
      </c>
      <c r="G200">
        <v>0.97689998</v>
      </c>
      <c r="H200">
        <v>33.622001650000001</v>
      </c>
      <c r="J200" s="2">
        <f>TREND(Calibration!$A$2:$A$4,Calibration!$B$2:$B$4,C200)</f>
        <v>398.03449791198659</v>
      </c>
      <c r="K200" s="2">
        <f>TREND(Calibration!$A$2:$A$4,Calibration!$C$2:$C$4,E200)</f>
        <v>1072.2686282216853</v>
      </c>
      <c r="L200" s="2">
        <f>TREND(Calibration!$A$2:$A$4,Calibration!$D$2:$D$4,G200)</f>
        <v>596.35926538898025</v>
      </c>
    </row>
    <row r="201" spans="1:12" x14ac:dyDescent="0.25">
      <c r="A201">
        <v>995083</v>
      </c>
      <c r="B201">
        <v>15.239000320000001</v>
      </c>
      <c r="C201">
        <v>0.31222000999999999</v>
      </c>
      <c r="D201">
        <v>35.736999509999997</v>
      </c>
      <c r="E201">
        <v>0.33334999999999998</v>
      </c>
      <c r="F201">
        <v>37.433998109999997</v>
      </c>
      <c r="G201">
        <v>0.96130002000000003</v>
      </c>
      <c r="H201">
        <v>33.619998930000001</v>
      </c>
      <c r="J201" s="2">
        <f>TREND(Calibration!$A$2:$A$4,Calibration!$B$2:$B$4,C201)</f>
        <v>392.26124926630678</v>
      </c>
      <c r="K201" s="2">
        <f>TREND(Calibration!$A$2:$A$4,Calibration!$C$2:$C$4,E201)</f>
        <v>1083.4458369928391</v>
      </c>
      <c r="L201" s="2">
        <f>TREND(Calibration!$A$2:$A$4,Calibration!$D$2:$D$4,G201)</f>
        <v>586.66717826784213</v>
      </c>
    </row>
    <row r="202" spans="1:12" x14ac:dyDescent="0.25">
      <c r="A202">
        <v>1000083</v>
      </c>
      <c r="B202">
        <v>15.307000159999999</v>
      </c>
      <c r="C202">
        <v>0.31302999999999997</v>
      </c>
      <c r="D202">
        <v>35.715000150000002</v>
      </c>
      <c r="E202">
        <v>0.32524999999999998</v>
      </c>
      <c r="F202">
        <v>37.459999080000003</v>
      </c>
      <c r="G202">
        <v>0.97259998000000003</v>
      </c>
      <c r="H202">
        <v>33.696998600000001</v>
      </c>
      <c r="J202" s="2">
        <f>TREND(Calibration!$A$2:$A$4,Calibration!$B$2:$B$4,C202)</f>
        <v>395.85838285900991</v>
      </c>
      <c r="K202" s="2">
        <f>TREND(Calibration!$A$2:$A$4,Calibration!$C$2:$C$4,E202)</f>
        <v>1021.0076362712223</v>
      </c>
      <c r="L202" s="2">
        <f>TREND(Calibration!$A$2:$A$4,Calibration!$D$2:$D$4,G202)</f>
        <v>593.6877217041955</v>
      </c>
    </row>
    <row r="203" spans="1:12" x14ac:dyDescent="0.25">
      <c r="A203">
        <v>1005083</v>
      </c>
      <c r="B203">
        <v>15.24199963</v>
      </c>
      <c r="C203">
        <v>0.31280999999999998</v>
      </c>
      <c r="D203">
        <v>35.715000150000002</v>
      </c>
      <c r="E203">
        <v>0.32135001000000002</v>
      </c>
      <c r="F203">
        <v>37.459999080000003</v>
      </c>
      <c r="G203">
        <v>0.97049998999999998</v>
      </c>
      <c r="H203">
        <v>33.700000760000002</v>
      </c>
      <c r="J203" s="2">
        <f>TREND(Calibration!$A$2:$A$4,Calibration!$B$2:$B$4,C203)</f>
        <v>394.88137154974106</v>
      </c>
      <c r="K203" s="2">
        <f>TREND(Calibration!$A$2:$A$4,Calibration!$C$2:$C$4,E203)</f>
        <v>990.94487597093826</v>
      </c>
      <c r="L203" s="2">
        <f>TREND(Calibration!$A$2:$A$4,Calibration!$D$2:$D$4,G203)</f>
        <v>592.38302053614643</v>
      </c>
    </row>
    <row r="204" spans="1:12" x14ac:dyDescent="0.25">
      <c r="A204">
        <v>1010083</v>
      </c>
      <c r="B204">
        <v>15.2159996</v>
      </c>
      <c r="C204">
        <v>0.31275999999999998</v>
      </c>
      <c r="D204">
        <v>35.701999659999998</v>
      </c>
      <c r="E204">
        <v>0.31043999999999999</v>
      </c>
      <c r="F204">
        <v>37.428001399999999</v>
      </c>
      <c r="G204">
        <v>0.96340000999999997</v>
      </c>
      <c r="H204">
        <v>33.742000580000003</v>
      </c>
      <c r="J204" s="2">
        <f>TREND(Calibration!$A$2:$A$4,Calibration!$B$2:$B$4,C204)</f>
        <v>394.65932352490722</v>
      </c>
      <c r="K204" s="2">
        <f>TREND(Calibration!$A$2:$A$4,Calibration!$C$2:$C$4,E204)</f>
        <v>906.84593840861112</v>
      </c>
      <c r="L204" s="2">
        <f>TREND(Calibration!$A$2:$A$4,Calibration!$D$2:$D$4,G204)</f>
        <v>587.97187943589108</v>
      </c>
    </row>
    <row r="205" spans="1:12" x14ac:dyDescent="0.25">
      <c r="A205">
        <v>1015083</v>
      </c>
      <c r="B205">
        <v>15.19999981</v>
      </c>
      <c r="C205">
        <v>0.31697999999999998</v>
      </c>
      <c r="D205">
        <v>35.740001679999999</v>
      </c>
      <c r="E205">
        <v>0.30199999</v>
      </c>
      <c r="F205">
        <v>37.437000269999999</v>
      </c>
      <c r="G205">
        <v>0.96179998</v>
      </c>
      <c r="H205">
        <v>33.750999450000002</v>
      </c>
      <c r="J205" s="2">
        <f>TREND(Calibration!$A$2:$A$4,Calibration!$B$2:$B$4,C205)</f>
        <v>413.40017682088251</v>
      </c>
      <c r="K205" s="2">
        <f>TREND(Calibration!$A$2:$A$4,Calibration!$C$2:$C$4,E205)</f>
        <v>841.78679785645568</v>
      </c>
      <c r="L205" s="2">
        <f>TREND(Calibration!$A$2:$A$4,Calibration!$D$2:$D$4,G205)</f>
        <v>586.97779803078276</v>
      </c>
    </row>
    <row r="206" spans="1:12" x14ac:dyDescent="0.25">
      <c r="A206">
        <v>1020083</v>
      </c>
      <c r="B206">
        <v>15.20300007</v>
      </c>
      <c r="C206">
        <v>0.31573001000000001</v>
      </c>
      <c r="D206">
        <v>35.734001159999998</v>
      </c>
      <c r="E206">
        <v>0.29778999</v>
      </c>
      <c r="F206">
        <v>37.439998629999998</v>
      </c>
      <c r="G206">
        <v>0.96880001000000004</v>
      </c>
      <c r="H206">
        <v>33.683998109999997</v>
      </c>
      <c r="J206" s="2">
        <f>TREND(Calibration!$A$2:$A$4,Calibration!$B$2:$B$4,C206)</f>
        <v>407.84902060964168</v>
      </c>
      <c r="K206" s="2">
        <f>TREND(Calibration!$A$2:$A$4,Calibration!$C$2:$C$4,E206)</f>
        <v>809.33435032089915</v>
      </c>
      <c r="L206" s="2">
        <f>TREND(Calibration!$A$2:$A$4,Calibration!$D$2:$D$4,G206)</f>
        <v>591.32684127259756</v>
      </c>
    </row>
    <row r="207" spans="1:12" x14ac:dyDescent="0.25">
      <c r="A207">
        <v>1025083</v>
      </c>
      <c r="B207">
        <v>15.19999981</v>
      </c>
      <c r="C207">
        <v>0.31514001000000003</v>
      </c>
      <c r="D207">
        <v>35.749000549999998</v>
      </c>
      <c r="E207">
        <v>0.30064999999999997</v>
      </c>
      <c r="F207">
        <v>37.437000269999999</v>
      </c>
      <c r="G207">
        <v>0.96939998999999999</v>
      </c>
      <c r="H207">
        <v>33.694000240000001</v>
      </c>
      <c r="J207" s="2">
        <f>TREND(Calibration!$A$2:$A$4,Calibration!$B$2:$B$4,C207)</f>
        <v>405.2288539166027</v>
      </c>
      <c r="K207" s="2">
        <f>TREND(Calibration!$A$2:$A$4,Calibration!$C$2:$C$4,E207)</f>
        <v>831.38050815371776</v>
      </c>
      <c r="L207" s="2">
        <f>TREND(Calibration!$A$2:$A$4,Calibration!$D$2:$D$4,G207)</f>
        <v>591.6996023842247</v>
      </c>
    </row>
    <row r="208" spans="1:12" x14ac:dyDescent="0.25">
      <c r="A208">
        <v>1030083</v>
      </c>
      <c r="B208">
        <v>15.192999840000001</v>
      </c>
      <c r="C208">
        <v>0.31757000000000002</v>
      </c>
      <c r="D208">
        <v>35.694999690000003</v>
      </c>
      <c r="E208">
        <v>0.32238000999999999</v>
      </c>
      <c r="F208">
        <v>37.433998109999997</v>
      </c>
      <c r="G208">
        <v>0.96609997999999997</v>
      </c>
      <c r="H208">
        <v>33.706001280000002</v>
      </c>
      <c r="J208" s="2">
        <f>TREND(Calibration!$A$2:$A$4,Calibration!$B$2:$B$4,C208)</f>
        <v>416.02034351392172</v>
      </c>
      <c r="K208" s="2">
        <f>TREND(Calibration!$A$2:$A$4,Calibration!$C$2:$C$4,E208)</f>
        <v>998.88454840837835</v>
      </c>
      <c r="L208" s="2">
        <f>TREND(Calibration!$A$2:$A$4,Calibration!$D$2:$D$4,G208)</f>
        <v>589.6493417155674</v>
      </c>
    </row>
    <row r="209" spans="1:12" x14ac:dyDescent="0.25">
      <c r="A209">
        <v>1035083</v>
      </c>
      <c r="B209">
        <v>15.213000299999999</v>
      </c>
      <c r="C209">
        <v>0.31325001000000002</v>
      </c>
      <c r="D209">
        <v>35.749000549999998</v>
      </c>
      <c r="E209">
        <v>0.32795000000000002</v>
      </c>
      <c r="F209">
        <v>37.444000240000001</v>
      </c>
      <c r="G209">
        <v>0.96240002000000002</v>
      </c>
      <c r="H209">
        <v>33.667999270000003</v>
      </c>
      <c r="J209" s="2">
        <f>TREND(Calibration!$A$2:$A$4,Calibration!$B$2:$B$4,C209)</f>
        <v>396.83543857788391</v>
      </c>
      <c r="K209" s="2">
        <f>TREND(Calibration!$A$2:$A$4,Calibration!$C$2:$C$4,E209)</f>
        <v>1041.8203698450945</v>
      </c>
      <c r="L209" s="2">
        <f>TREND(Calibration!$A$2:$A$4,Calibration!$D$2:$D$4,G209)</f>
        <v>587.35059641976375</v>
      </c>
    </row>
    <row r="210" spans="1:12" x14ac:dyDescent="0.25">
      <c r="A210">
        <v>1040132</v>
      </c>
      <c r="B210">
        <v>15.210000040000001</v>
      </c>
      <c r="C210">
        <v>0.30919001000000002</v>
      </c>
      <c r="D210">
        <v>35.729999540000001</v>
      </c>
      <c r="E210">
        <v>0.32925000999999998</v>
      </c>
      <c r="F210">
        <v>37.450000760000002</v>
      </c>
      <c r="G210">
        <v>0.96880001000000004</v>
      </c>
      <c r="H210">
        <v>33.636001589999999</v>
      </c>
      <c r="J210" s="2">
        <f>TREND(Calibration!$A$2:$A$4,Calibration!$B$2:$B$4,C210)</f>
        <v>378.805138961377</v>
      </c>
      <c r="K210" s="2">
        <f>TREND(Calibration!$A$2:$A$4,Calibration!$C$2:$C$4,E210)</f>
        <v>1051.8413927241202</v>
      </c>
      <c r="L210" s="2">
        <f>TREND(Calibration!$A$2:$A$4,Calibration!$D$2:$D$4,G210)</f>
        <v>591.32684127259756</v>
      </c>
    </row>
    <row r="211" spans="1:12" x14ac:dyDescent="0.25">
      <c r="A211">
        <v>1045083</v>
      </c>
      <c r="B211">
        <v>15.210000040000001</v>
      </c>
      <c r="C211">
        <v>0.31302999999999997</v>
      </c>
      <c r="D211">
        <v>35.723999020000001</v>
      </c>
      <c r="E211">
        <v>0.32113998999999999</v>
      </c>
      <c r="F211">
        <v>37.437000269999999</v>
      </c>
      <c r="G211">
        <v>0.96509999000000002</v>
      </c>
      <c r="H211">
        <v>33.61000061</v>
      </c>
      <c r="J211" s="2">
        <f>TREND(Calibration!$A$2:$A$4,Calibration!$B$2:$B$4,C211)</f>
        <v>395.85838285900991</v>
      </c>
      <c r="K211" s="2">
        <f>TREND(Calibration!$A$2:$A$4,Calibration!$C$2:$C$4,E211)</f>
        <v>989.32595363568475</v>
      </c>
      <c r="L211" s="2">
        <f>TREND(Calibration!$A$2:$A$4,Calibration!$D$2:$D$4,G211)</f>
        <v>589.02805869944007</v>
      </c>
    </row>
    <row r="212" spans="1:12" x14ac:dyDescent="0.25">
      <c r="A212">
        <v>1050083</v>
      </c>
      <c r="B212">
        <v>15.163999560000001</v>
      </c>
      <c r="C212">
        <v>0.31664999999999999</v>
      </c>
      <c r="D212">
        <v>35.727001190000003</v>
      </c>
      <c r="E212">
        <v>0.31849</v>
      </c>
      <c r="F212">
        <v>37.415000919999997</v>
      </c>
      <c r="G212">
        <v>0.96609997999999997</v>
      </c>
      <c r="H212">
        <v>33.65499878</v>
      </c>
      <c r="J212" s="2">
        <f>TREND(Calibration!$A$2:$A$4,Calibration!$B$2:$B$4,C212)</f>
        <v>411.93465985697912</v>
      </c>
      <c r="K212" s="2">
        <f>TREND(Calibration!$A$2:$A$4,Calibration!$C$2:$C$4,E212)</f>
        <v>968.89871813811919</v>
      </c>
      <c r="L212" s="2">
        <f>TREND(Calibration!$A$2:$A$4,Calibration!$D$2:$D$4,G212)</f>
        <v>589.6493417155674</v>
      </c>
    </row>
    <row r="213" spans="1:12" x14ac:dyDescent="0.25">
      <c r="A213">
        <v>1055083</v>
      </c>
      <c r="B213">
        <v>15.09899998</v>
      </c>
      <c r="C213">
        <v>0.31411001</v>
      </c>
      <c r="D213">
        <v>35.743000029999997</v>
      </c>
      <c r="E213">
        <v>0.31762001000000001</v>
      </c>
      <c r="F213">
        <v>37.415000919999997</v>
      </c>
      <c r="G213">
        <v>0.96289997999999999</v>
      </c>
      <c r="H213">
        <v>33.623001100000003</v>
      </c>
      <c r="J213" s="2">
        <f>TREND(Calibration!$A$2:$A$4,Calibration!$B$2:$B$4,C213)</f>
        <v>400.65466460502557</v>
      </c>
      <c r="K213" s="2">
        <f>TREND(Calibration!$A$2:$A$4,Calibration!$C$2:$C$4,E213)</f>
        <v>962.1924699596259</v>
      </c>
      <c r="L213" s="2">
        <f>TREND(Calibration!$A$2:$A$4,Calibration!$D$2:$D$4,G213)</f>
        <v>587.66121618270438</v>
      </c>
    </row>
    <row r="214" spans="1:12" x14ac:dyDescent="0.25">
      <c r="A214">
        <v>1060083</v>
      </c>
      <c r="B214">
        <v>15.09599972</v>
      </c>
      <c r="C214">
        <v>0.31373000000000001</v>
      </c>
      <c r="D214">
        <v>35.743000029999997</v>
      </c>
      <c r="E214">
        <v>0.31134999000000002</v>
      </c>
      <c r="F214">
        <v>37.450000760000002</v>
      </c>
      <c r="G214">
        <v>0.96020000999999999</v>
      </c>
      <c r="H214">
        <v>33.599998470000003</v>
      </c>
      <c r="J214" s="2">
        <f>TREND(Calibration!$A$2:$A$4,Calibration!$B$2:$B$4,C214)</f>
        <v>398.96705520668365</v>
      </c>
      <c r="K214" s="2">
        <f>TREND(Calibration!$A$2:$A$4,Calibration!$C$2:$C$4,E214)</f>
        <v>913.86052338079185</v>
      </c>
      <c r="L214" s="2">
        <f>TREND(Calibration!$A$2:$A$4,Calibration!$D$2:$D$4,G214)</f>
        <v>585.98375390302806</v>
      </c>
    </row>
    <row r="215" spans="1:12" x14ac:dyDescent="0.25">
      <c r="A215">
        <v>1065083</v>
      </c>
      <c r="B215">
        <v>15.04699993</v>
      </c>
      <c r="C215">
        <v>0.32006001000000001</v>
      </c>
      <c r="D215">
        <v>35.752998349999999</v>
      </c>
      <c r="E215">
        <v>0.30914000000000003</v>
      </c>
      <c r="F215">
        <v>37.415000919999997</v>
      </c>
      <c r="G215">
        <v>0.95590001000000002</v>
      </c>
      <c r="H215">
        <v>33.599998470000003</v>
      </c>
      <c r="J215" s="2">
        <f>TREND(Calibration!$A$2:$A$4,Calibration!$B$2:$B$4,C215)</f>
        <v>427.07837956025128</v>
      </c>
      <c r="K215" s="2">
        <f>TREND(Calibration!$A$2:$A$4,Calibration!$C$2:$C$4,E215)</f>
        <v>896.82499261378393</v>
      </c>
      <c r="L215" s="2">
        <f>TREND(Calibration!$A$2:$A$4,Calibration!$D$2:$D$4,G215)</f>
        <v>583.31221021824342</v>
      </c>
    </row>
    <row r="216" spans="1:12" x14ac:dyDescent="0.25">
      <c r="A216">
        <v>1070083</v>
      </c>
      <c r="B216">
        <v>15.024999619999999</v>
      </c>
      <c r="C216">
        <v>0.31444000999999999</v>
      </c>
      <c r="D216">
        <v>35.749000549999998</v>
      </c>
      <c r="E216">
        <v>0.31038000999999998</v>
      </c>
      <c r="F216">
        <v>37.428001399999999</v>
      </c>
      <c r="G216">
        <v>0.96289997999999999</v>
      </c>
      <c r="H216">
        <v>33.623001100000003</v>
      </c>
      <c r="J216" s="2">
        <f>TREND(Calibration!$A$2:$A$4,Calibration!$B$2:$B$4,C216)</f>
        <v>402.12018156892896</v>
      </c>
      <c r="K216" s="2">
        <f>TREND(Calibration!$A$2:$A$4,Calibration!$C$2:$C$4,E216)</f>
        <v>906.38351030227864</v>
      </c>
      <c r="L216" s="2">
        <f>TREND(Calibration!$A$2:$A$4,Calibration!$D$2:$D$4,G216)</f>
        <v>587.66121618270438</v>
      </c>
    </row>
    <row r="217" spans="1:12" x14ac:dyDescent="0.25">
      <c r="A217">
        <v>1075083</v>
      </c>
      <c r="B217">
        <v>15.04699993</v>
      </c>
      <c r="C217">
        <v>0.31448999</v>
      </c>
      <c r="D217">
        <v>35.723999020000001</v>
      </c>
      <c r="E217">
        <v>0.31162000000000001</v>
      </c>
      <c r="F217">
        <v>37.437000269999999</v>
      </c>
      <c r="G217">
        <v>0.96990001000000003</v>
      </c>
      <c r="H217">
        <v>33.597000119999997</v>
      </c>
      <c r="J217" s="2">
        <f>TREND(Calibration!$A$2:$A$4,Calibration!$B$2:$B$4,C217)</f>
        <v>402.34214077455272</v>
      </c>
      <c r="K217" s="2">
        <f>TREND(Calibration!$A$2:$A$4,Calibration!$C$2:$C$4,E217)</f>
        <v>915.94187382237737</v>
      </c>
      <c r="L217" s="2">
        <f>TREND(Calibration!$A$2:$A$4,Calibration!$D$2:$D$4,G217)</f>
        <v>592.01025942451918</v>
      </c>
    </row>
    <row r="218" spans="1:12" x14ac:dyDescent="0.25">
      <c r="A218">
        <v>1080114</v>
      </c>
      <c r="B218">
        <v>15.03499985</v>
      </c>
      <c r="C218">
        <v>0.30832999999999999</v>
      </c>
      <c r="D218">
        <v>35.736999509999997</v>
      </c>
      <c r="E218">
        <v>0.30843999999999999</v>
      </c>
      <c r="F218">
        <v>37.411998750000002</v>
      </c>
      <c r="G218">
        <v>0.95700001999999995</v>
      </c>
      <c r="H218">
        <v>33.645000459999999</v>
      </c>
      <c r="J218" s="2">
        <f>TREND(Calibration!$A$2:$A$4,Calibration!$B$2:$B$4,C218)</f>
        <v>374.98586852462995</v>
      </c>
      <c r="K218" s="2">
        <f>TREND(Calibration!$A$2:$A$4,Calibration!$C$2:$C$4,E218)</f>
        <v>891.42909872426094</v>
      </c>
      <c r="L218" s="2">
        <f>TREND(Calibration!$A$2:$A$4,Calibration!$D$2:$D$4,G218)</f>
        <v>583.99563458305738</v>
      </c>
    </row>
    <row r="219" spans="1:12" x14ac:dyDescent="0.25">
      <c r="A219">
        <v>1085099</v>
      </c>
      <c r="B219">
        <v>15.027999879999999</v>
      </c>
      <c r="C219">
        <v>0.31562001000000001</v>
      </c>
      <c r="D219">
        <v>35.745998380000003</v>
      </c>
      <c r="E219">
        <v>0.29346000999999999</v>
      </c>
      <c r="F219">
        <v>37.424999239999998</v>
      </c>
      <c r="G219">
        <v>0.96289997999999999</v>
      </c>
      <c r="H219">
        <v>33.648998259999999</v>
      </c>
      <c r="J219" s="2">
        <f>TREND(Calibration!$A$2:$A$4,Calibration!$B$2:$B$4,C219)</f>
        <v>407.36051495500737</v>
      </c>
      <c r="K219" s="2">
        <f>TREND(Calibration!$A$2:$A$4,Calibration!$C$2:$C$4,E219)</f>
        <v>775.95704657267856</v>
      </c>
      <c r="L219" s="2">
        <f>TREND(Calibration!$A$2:$A$4,Calibration!$D$2:$D$4,G219)</f>
        <v>587.66121618270438</v>
      </c>
    </row>
    <row r="220" spans="1:12" x14ac:dyDescent="0.25">
      <c r="A220">
        <v>1090085</v>
      </c>
      <c r="B220">
        <v>15.06999969</v>
      </c>
      <c r="C220">
        <v>0.31286999999999998</v>
      </c>
      <c r="D220">
        <v>35.694999690000003</v>
      </c>
      <c r="E220">
        <v>0.28924999000000001</v>
      </c>
      <c r="F220">
        <v>37.493999479999999</v>
      </c>
      <c r="G220">
        <v>0.97750002000000003</v>
      </c>
      <c r="H220">
        <v>33.673999790000003</v>
      </c>
      <c r="J220" s="2">
        <f>TREND(Calibration!$A$2:$A$4,Calibration!$B$2:$B$4,C220)</f>
        <v>395.14782917954176</v>
      </c>
      <c r="K220" s="2">
        <f>TREND(Calibration!$A$2:$A$4,Calibration!$C$2:$C$4,E220)</f>
        <v>743.50444486872516</v>
      </c>
      <c r="L220" s="2">
        <f>TREND(Calibration!$A$2:$A$4,Calibration!$D$2:$D$4,G220)</f>
        <v>596.73206377796123</v>
      </c>
    </row>
    <row r="221" spans="1:12" x14ac:dyDescent="0.25">
      <c r="A221">
        <v>1095083</v>
      </c>
      <c r="B221">
        <v>15.03100014</v>
      </c>
      <c r="C221">
        <v>0.31352001000000002</v>
      </c>
      <c r="D221">
        <v>35.708000179999999</v>
      </c>
      <c r="E221">
        <v>0.28860000000000002</v>
      </c>
      <c r="F221">
        <v>37.444000240000001</v>
      </c>
      <c r="G221">
        <v>0.95590001000000002</v>
      </c>
      <c r="H221">
        <v>33.612998959999999</v>
      </c>
      <c r="J221" s="2">
        <f>TREND(Calibration!$A$2:$A$4,Calibration!$B$2:$B$4,C221)</f>
        <v>398.03449791198659</v>
      </c>
      <c r="K221" s="2">
        <f>TREND(Calibration!$A$2:$A$4,Calibration!$C$2:$C$4,E221)</f>
        <v>738.49404905550978</v>
      </c>
      <c r="L221" s="2">
        <f>TREND(Calibration!$A$2:$A$4,Calibration!$D$2:$D$4,G221)</f>
        <v>583.31221021824342</v>
      </c>
    </row>
    <row r="222" spans="1:12" x14ac:dyDescent="0.25">
      <c r="A222">
        <v>1100092</v>
      </c>
      <c r="B222">
        <v>15.01799965</v>
      </c>
      <c r="C222">
        <v>0.31097998999999998</v>
      </c>
      <c r="D222">
        <v>35.70500183</v>
      </c>
      <c r="E222">
        <v>0.28795000999999998</v>
      </c>
      <c r="F222">
        <v>37.437000269999999</v>
      </c>
      <c r="G222">
        <v>0.96609997999999997</v>
      </c>
      <c r="H222">
        <v>33.694000240000001</v>
      </c>
      <c r="J222" s="2">
        <f>TREND(Calibration!$A$2:$A$4,Calibration!$B$2:$B$4,C222)</f>
        <v>386.75436943121804</v>
      </c>
      <c r="K222" s="2">
        <f>TREND(Calibration!$A$2:$A$4,Calibration!$C$2:$C$4,E222)</f>
        <v>733.48365324229439</v>
      </c>
      <c r="L222" s="2">
        <f>TREND(Calibration!$A$2:$A$4,Calibration!$D$2:$D$4,G222)</f>
        <v>589.6493417155674</v>
      </c>
    </row>
    <row r="223" spans="1:12" x14ac:dyDescent="0.25">
      <c r="A223">
        <v>1105083</v>
      </c>
      <c r="B223">
        <v>15.01500034</v>
      </c>
      <c r="C223">
        <v>0.30978999000000002</v>
      </c>
      <c r="D223">
        <v>35.749000549999998</v>
      </c>
      <c r="E223">
        <v>0.28567999999999999</v>
      </c>
      <c r="F223">
        <v>37.472000119999997</v>
      </c>
      <c r="G223">
        <v>0.96780001999999998</v>
      </c>
      <c r="H223">
        <v>33.612998959999999</v>
      </c>
      <c r="J223" s="2">
        <f>TREND(Calibration!$A$2:$A$4,Calibration!$B$2:$B$4,C223)</f>
        <v>381.46962644017299</v>
      </c>
      <c r="K223" s="2">
        <f>TREND(Calibration!$A$2:$A$4,Calibration!$C$2:$C$4,E223)</f>
        <v>715.98546311635869</v>
      </c>
      <c r="L223" s="2">
        <f>TREND(Calibration!$A$2:$A$4,Calibration!$D$2:$D$4,G223)</f>
        <v>590.70555825647011</v>
      </c>
    </row>
    <row r="224" spans="1:12" x14ac:dyDescent="0.25">
      <c r="A224">
        <v>1110083</v>
      </c>
      <c r="B224">
        <v>15.005000109999999</v>
      </c>
      <c r="C224">
        <v>0.31319001000000002</v>
      </c>
      <c r="D224">
        <v>35.762001040000001</v>
      </c>
      <c r="E224">
        <v>0.28444001000000002</v>
      </c>
      <c r="F224">
        <v>37.444000240000001</v>
      </c>
      <c r="G224">
        <v>0.96829997999999995</v>
      </c>
      <c r="H224">
        <v>33.588001249999998</v>
      </c>
      <c r="J224" s="2">
        <f>TREND(Calibration!$A$2:$A$4,Calibration!$B$2:$B$4,C224)</f>
        <v>396.56898094808321</v>
      </c>
      <c r="K224" s="2">
        <f>TREND(Calibration!$A$2:$A$4,Calibration!$C$2:$C$4,E224)</f>
        <v>706.4270995962604</v>
      </c>
      <c r="L224" s="2">
        <f>TREND(Calibration!$A$2:$A$4,Calibration!$D$2:$D$4,G224)</f>
        <v>591.01617801941075</v>
      </c>
    </row>
    <row r="225" spans="1:12" x14ac:dyDescent="0.25">
      <c r="A225">
        <v>1115083</v>
      </c>
      <c r="B225">
        <v>15.041000370000001</v>
      </c>
      <c r="C225">
        <v>0.31319001000000002</v>
      </c>
      <c r="D225">
        <v>35.727001190000003</v>
      </c>
      <c r="E225">
        <v>0.28465000000000001</v>
      </c>
      <c r="F225">
        <v>37.398998259999999</v>
      </c>
      <c r="G225">
        <v>0.95799999999999996</v>
      </c>
      <c r="H225">
        <v>33.641998289999997</v>
      </c>
      <c r="J225" s="2">
        <f>TREND(Calibration!$A$2:$A$4,Calibration!$B$2:$B$4,C225)</f>
        <v>396.56898094808321</v>
      </c>
      <c r="K225" s="2">
        <f>TREND(Calibration!$A$2:$A$4,Calibration!$C$2:$C$4,E225)</f>
        <v>708.04579067891905</v>
      </c>
      <c r="L225" s="2">
        <f>TREND(Calibration!$A$2:$A$4,Calibration!$D$2:$D$4,G225)</f>
        <v>584.61691138629249</v>
      </c>
    </row>
    <row r="226" spans="1:12" x14ac:dyDescent="0.25">
      <c r="A226">
        <v>1120083</v>
      </c>
      <c r="B226">
        <v>15.102999690000001</v>
      </c>
      <c r="C226">
        <v>0.31162000000000001</v>
      </c>
      <c r="D226">
        <v>35.715000150000002</v>
      </c>
      <c r="E226">
        <v>0.28498000000000001</v>
      </c>
      <c r="F226">
        <v>37.409000399999996</v>
      </c>
      <c r="G226">
        <v>0.95910001</v>
      </c>
      <c r="H226">
        <v>33.61000061</v>
      </c>
      <c r="J226" s="2">
        <f>TREND(Calibration!$A$2:$A$4,Calibration!$B$2:$B$4,C226)</f>
        <v>389.59662855869601</v>
      </c>
      <c r="K226" s="2">
        <f>TREND(Calibration!$A$2:$A$4,Calibration!$C$2:$C$4,E226)</f>
        <v>710.5895692268366</v>
      </c>
      <c r="L226" s="2">
        <f>TREND(Calibration!$A$2:$A$4,Calibration!$D$2:$D$4,G226)</f>
        <v>585.30033575110645</v>
      </c>
    </row>
    <row r="227" spans="1:12" x14ac:dyDescent="0.25">
      <c r="A227">
        <v>1125083</v>
      </c>
      <c r="B227">
        <v>15.161000250000001</v>
      </c>
      <c r="C227">
        <v>0.31097998999999998</v>
      </c>
      <c r="D227">
        <v>35.729999540000001</v>
      </c>
      <c r="E227">
        <v>0.28670999000000003</v>
      </c>
      <c r="F227">
        <v>37.428001399999999</v>
      </c>
      <c r="G227">
        <v>0.96289997999999999</v>
      </c>
      <c r="H227">
        <v>33.606998439999998</v>
      </c>
      <c r="J227" s="2">
        <f>TREND(Calibration!$A$2:$A$4,Calibration!$B$2:$B$4,C227)</f>
        <v>386.75436943121804</v>
      </c>
      <c r="K227" s="2">
        <f>TREND(Calibration!$A$2:$A$4,Calibration!$C$2:$C$4,E227)</f>
        <v>723.9250584696008</v>
      </c>
      <c r="L227" s="2">
        <f>TREND(Calibration!$A$2:$A$4,Calibration!$D$2:$D$4,G227)</f>
        <v>587.66121618270438</v>
      </c>
    </row>
    <row r="228" spans="1:12" x14ac:dyDescent="0.25">
      <c r="A228">
        <v>1130083</v>
      </c>
      <c r="B228">
        <v>15.17399979</v>
      </c>
      <c r="C228">
        <v>0.31032999999999999</v>
      </c>
      <c r="D228">
        <v>35.701999659999998</v>
      </c>
      <c r="E228">
        <v>0.28600001000000003</v>
      </c>
      <c r="F228">
        <v>37.405998230000002</v>
      </c>
      <c r="G228">
        <v>0.96670001999999999</v>
      </c>
      <c r="H228">
        <v>33.665000919999997</v>
      </c>
      <c r="J228" s="2">
        <f>TREND(Calibration!$A$2:$A$4,Calibration!$B$2:$B$4,C228)</f>
        <v>383.86778951798328</v>
      </c>
      <c r="K228" s="2">
        <f>TREND(Calibration!$A$2:$A$4,Calibration!$C$2:$C$4,E228)</f>
        <v>718.45223455005339</v>
      </c>
      <c r="L228" s="2">
        <f>TREND(Calibration!$A$2:$A$4,Calibration!$D$2:$D$4,G228)</f>
        <v>590.02214010454838</v>
      </c>
    </row>
    <row r="229" spans="1:12" x14ac:dyDescent="0.25">
      <c r="A229">
        <v>1135083</v>
      </c>
      <c r="B229">
        <v>15.1420002</v>
      </c>
      <c r="C229">
        <v>0.30871000999999998</v>
      </c>
      <c r="D229">
        <v>35.688999180000003</v>
      </c>
      <c r="E229">
        <v>0.28561999999999999</v>
      </c>
      <c r="F229">
        <v>37.437000269999999</v>
      </c>
      <c r="G229">
        <v>0.96340000999999997</v>
      </c>
      <c r="H229">
        <v>33.665000919999997</v>
      </c>
      <c r="J229" s="2">
        <f>TREND(Calibration!$A$2:$A$4,Calibration!$B$2:$B$4,C229)</f>
        <v>376.6734779229721</v>
      </c>
      <c r="K229" s="2">
        <f>TREND(Calibration!$A$2:$A$4,Calibration!$C$2:$C$4,E229)</f>
        <v>715.52295792582822</v>
      </c>
      <c r="L229" s="2">
        <f>TREND(Calibration!$A$2:$A$4,Calibration!$D$2:$D$4,G229)</f>
        <v>587.97187943589108</v>
      </c>
    </row>
    <row r="230" spans="1:12" x14ac:dyDescent="0.25">
      <c r="A230">
        <v>1140082</v>
      </c>
      <c r="B230">
        <v>15.14500046</v>
      </c>
      <c r="C230">
        <v>0.31</v>
      </c>
      <c r="D230">
        <v>35.701999659999998</v>
      </c>
      <c r="E230">
        <v>0.28595000999999998</v>
      </c>
      <c r="F230">
        <v>37.45299911</v>
      </c>
      <c r="G230">
        <v>0.96609997999999997</v>
      </c>
      <c r="H230">
        <v>33.722000119999997</v>
      </c>
      <c r="J230" s="2">
        <f>TREND(Calibration!$A$2:$A$4,Calibration!$B$2:$B$4,C230)</f>
        <v>382.4022725540799</v>
      </c>
      <c r="K230" s="2">
        <f>TREND(Calibration!$A$2:$A$4,Calibration!$C$2:$C$4,E230)</f>
        <v>718.06681355794422</v>
      </c>
      <c r="L230" s="2">
        <f>TREND(Calibration!$A$2:$A$4,Calibration!$D$2:$D$4,G230)</f>
        <v>589.6493417155674</v>
      </c>
    </row>
    <row r="231" spans="1:12" x14ac:dyDescent="0.25">
      <c r="A231">
        <v>1145083</v>
      </c>
      <c r="B231">
        <v>15.11600018</v>
      </c>
      <c r="C231">
        <v>0.31134999000000002</v>
      </c>
      <c r="D231">
        <v>35.694999690000003</v>
      </c>
      <c r="E231">
        <v>0.28762000999999998</v>
      </c>
      <c r="F231">
        <v>37.456001280000002</v>
      </c>
      <c r="G231">
        <v>0.96670001999999999</v>
      </c>
      <c r="H231">
        <v>33.731998439999998</v>
      </c>
      <c r="J231" s="2">
        <f>TREND(Calibration!$A$2:$A$4,Calibration!$B$2:$B$4,C231)</f>
        <v>388.3975248149884</v>
      </c>
      <c r="K231" s="2">
        <f>TREND(Calibration!$A$2:$A$4,Calibration!$C$2:$C$4,E231)</f>
        <v>730.93987469437684</v>
      </c>
      <c r="L231" s="2">
        <f>TREND(Calibration!$A$2:$A$4,Calibration!$D$2:$D$4,G231)</f>
        <v>590.02214010454838</v>
      </c>
    </row>
    <row r="232" spans="1:12" x14ac:dyDescent="0.25">
      <c r="A232">
        <v>1150093</v>
      </c>
      <c r="B232">
        <v>15.105999949999999</v>
      </c>
      <c r="C232">
        <v>0.31156999000000002</v>
      </c>
      <c r="D232">
        <v>35.708000179999999</v>
      </c>
      <c r="E232">
        <v>0.28659999000000003</v>
      </c>
      <c r="F232">
        <v>37.474998470000003</v>
      </c>
      <c r="G232">
        <v>0.97369998999999996</v>
      </c>
      <c r="H232">
        <v>33.722000119999997</v>
      </c>
      <c r="J232" s="2">
        <f>TREND(Calibration!$A$2:$A$4,Calibration!$B$2:$B$4,C232)</f>
        <v>389.37453612425725</v>
      </c>
      <c r="K232" s="2">
        <f>TREND(Calibration!$A$2:$A$4,Calibration!$C$2:$C$4,E232)</f>
        <v>723.07713228696161</v>
      </c>
      <c r="L232" s="2">
        <f>TREND(Calibration!$A$2:$A$4,Calibration!$D$2:$D$4,G232)</f>
        <v>594.37114606900946</v>
      </c>
    </row>
    <row r="233" spans="1:12" x14ac:dyDescent="0.25">
      <c r="A233">
        <v>1155083</v>
      </c>
      <c r="B233">
        <v>15.086000439999999</v>
      </c>
      <c r="C233">
        <v>0.31005999000000001</v>
      </c>
      <c r="D233">
        <v>35.682998660000003</v>
      </c>
      <c r="E233">
        <v>0.28670999000000003</v>
      </c>
      <c r="F233">
        <v>37.469001769999998</v>
      </c>
      <c r="G233">
        <v>0.96880001000000004</v>
      </c>
      <c r="H233">
        <v>33.757999419999997</v>
      </c>
      <c r="J233" s="2">
        <f>TREND(Calibration!$A$2:$A$4,Calibration!$B$2:$B$4,C233)</f>
        <v>382.66868577427567</v>
      </c>
      <c r="K233" s="2">
        <f>TREND(Calibration!$A$2:$A$4,Calibration!$C$2:$C$4,E233)</f>
        <v>723.9250584696008</v>
      </c>
      <c r="L233" s="2">
        <f>TREND(Calibration!$A$2:$A$4,Calibration!$D$2:$D$4,G233)</f>
        <v>591.32684127259756</v>
      </c>
    </row>
    <row r="234" spans="1:12" x14ac:dyDescent="0.25">
      <c r="A234">
        <v>1160083</v>
      </c>
      <c r="B234">
        <v>15.083000180000001</v>
      </c>
      <c r="C234">
        <v>0.31032999999999999</v>
      </c>
      <c r="D234">
        <v>35.708000179999999</v>
      </c>
      <c r="E234">
        <v>0.28887001000000001</v>
      </c>
      <c r="F234">
        <v>37.48500061</v>
      </c>
      <c r="G234">
        <v>0.96990001000000003</v>
      </c>
      <c r="H234">
        <v>33.803001399999999</v>
      </c>
      <c r="J234" s="2">
        <f>TREND(Calibration!$A$2:$A$4,Calibration!$B$2:$B$4,C234)</f>
        <v>383.86778951798328</v>
      </c>
      <c r="K234" s="2">
        <f>TREND(Calibration!$A$2:$A$4,Calibration!$C$2:$C$4,E234)</f>
        <v>740.57539949709576</v>
      </c>
      <c r="L234" s="2">
        <f>TREND(Calibration!$A$2:$A$4,Calibration!$D$2:$D$4,G234)</f>
        <v>592.01025942451918</v>
      </c>
    </row>
    <row r="235" spans="1:12" x14ac:dyDescent="0.25">
      <c r="A235">
        <v>1165102</v>
      </c>
      <c r="B235">
        <v>15.024999619999999</v>
      </c>
      <c r="C235">
        <v>0.31064998999999999</v>
      </c>
      <c r="D235">
        <v>35.749000549999998</v>
      </c>
      <c r="E235">
        <v>0.29605999999999999</v>
      </c>
      <c r="F235">
        <v>37.428001399999999</v>
      </c>
      <c r="G235">
        <v>0.96289997999999999</v>
      </c>
      <c r="H235">
        <v>33.715999600000004</v>
      </c>
      <c r="J235" s="2">
        <f>TREND(Calibration!$A$2:$A$4,Calibration!$B$2:$B$4,C235)</f>
        <v>385.28885246731465</v>
      </c>
      <c r="K235" s="2">
        <f>TREND(Calibration!$A$2:$A$4,Calibration!$C$2:$C$4,E235)</f>
        <v>795.99886107813495</v>
      </c>
      <c r="L235" s="2">
        <f>TREND(Calibration!$A$2:$A$4,Calibration!$D$2:$D$4,G235)</f>
        <v>587.66121618270438</v>
      </c>
    </row>
    <row r="236" spans="1:12" x14ac:dyDescent="0.25">
      <c r="A236">
        <v>1170083</v>
      </c>
      <c r="B236">
        <v>15.03100014</v>
      </c>
      <c r="C236">
        <v>0.31005999000000001</v>
      </c>
      <c r="D236">
        <v>35.666999820000001</v>
      </c>
      <c r="E236">
        <v>0.29572999</v>
      </c>
      <c r="F236">
        <v>37.47900009</v>
      </c>
      <c r="G236">
        <v>0.97049998999999998</v>
      </c>
      <c r="H236">
        <v>33.719001769999998</v>
      </c>
      <c r="J236" s="2">
        <f>TREND(Calibration!$A$2:$A$4,Calibration!$B$2:$B$4,C236)</f>
        <v>382.66868577427567</v>
      </c>
      <c r="K236" s="2">
        <f>TREND(Calibration!$A$2:$A$4,Calibration!$C$2:$C$4,E236)</f>
        <v>793.45500544601896</v>
      </c>
      <c r="L236" s="2">
        <f>TREND(Calibration!$A$2:$A$4,Calibration!$D$2:$D$4,G236)</f>
        <v>592.38302053614643</v>
      </c>
    </row>
    <row r="237" spans="1:12" x14ac:dyDescent="0.25">
      <c r="A237">
        <v>1175083</v>
      </c>
      <c r="B237">
        <v>15.01200008</v>
      </c>
      <c r="C237">
        <v>0.30779001</v>
      </c>
      <c r="D237">
        <v>35.67599869</v>
      </c>
      <c r="E237">
        <v>0.29567999</v>
      </c>
      <c r="F237">
        <v>37.472000119999997</v>
      </c>
      <c r="G237">
        <v>0.97799999000000004</v>
      </c>
      <c r="H237">
        <v>33.709999080000003</v>
      </c>
      <c r="J237" s="2">
        <f>TREND(Calibration!$A$2:$A$4,Calibration!$B$2:$B$4,C237)</f>
        <v>372.58779426602973</v>
      </c>
      <c r="K237" s="2">
        <f>TREND(Calibration!$A$2:$A$4,Calibration!$C$2:$C$4,E237)</f>
        <v>793.06958445391024</v>
      </c>
      <c r="L237" s="2">
        <f>TREND(Calibration!$A$2:$A$4,Calibration!$D$2:$D$4,G237)</f>
        <v>597.04268975379421</v>
      </c>
    </row>
    <row r="238" spans="1:12" x14ac:dyDescent="0.25">
      <c r="A238">
        <v>1180083</v>
      </c>
      <c r="B238">
        <v>15.00199986</v>
      </c>
      <c r="C238">
        <v>0.31097998999999998</v>
      </c>
      <c r="D238">
        <v>35.682998660000003</v>
      </c>
      <c r="E238">
        <v>0.29833000999999998</v>
      </c>
      <c r="F238">
        <v>37.47900009</v>
      </c>
      <c r="G238">
        <v>0.98019999000000002</v>
      </c>
      <c r="H238">
        <v>33.722000119999997</v>
      </c>
      <c r="J238" s="2">
        <f>TREND(Calibration!$A$2:$A$4,Calibration!$B$2:$B$4,C238)</f>
        <v>386.75436943121804</v>
      </c>
      <c r="K238" s="2">
        <f>TREND(Calibration!$A$2:$A$4,Calibration!$C$2:$C$4,E238)</f>
        <v>813.49705120407066</v>
      </c>
      <c r="L238" s="2">
        <f>TREND(Calibration!$A$2:$A$4,Calibration!$D$2:$D$4,G238)</f>
        <v>598.40952605763755</v>
      </c>
    </row>
    <row r="239" spans="1:12" x14ac:dyDescent="0.25">
      <c r="A239">
        <v>1185083</v>
      </c>
      <c r="B239">
        <v>15.00199986</v>
      </c>
      <c r="C239">
        <v>0.31102999999999997</v>
      </c>
      <c r="D239">
        <v>35.7179985</v>
      </c>
      <c r="E239">
        <v>0.30098000000000003</v>
      </c>
      <c r="F239">
        <v>37.506999970000003</v>
      </c>
      <c r="G239">
        <v>0.97909999000000003</v>
      </c>
      <c r="H239">
        <v>33.65499878</v>
      </c>
      <c r="J239" s="2">
        <f>TREND(Calibration!$A$2:$A$4,Calibration!$B$2:$B$4,C239)</f>
        <v>386.9764618656568</v>
      </c>
      <c r="K239" s="2">
        <f>TREND(Calibration!$A$2:$A$4,Calibration!$C$2:$C$4,E239)</f>
        <v>833.92428670163622</v>
      </c>
      <c r="L239" s="2">
        <f>TREND(Calibration!$A$2:$A$4,Calibration!$D$2:$D$4,G239)</f>
        <v>597.72610790571582</v>
      </c>
    </row>
    <row r="240" spans="1:12" x14ac:dyDescent="0.25">
      <c r="A240">
        <v>1190083</v>
      </c>
      <c r="B240">
        <v>14.99600029</v>
      </c>
      <c r="C240">
        <v>0.31011</v>
      </c>
      <c r="D240">
        <v>35.7179985</v>
      </c>
      <c r="E240">
        <v>0.30325001000000001</v>
      </c>
      <c r="F240">
        <v>37.481998439999998</v>
      </c>
      <c r="G240">
        <v>0.98229997999999996</v>
      </c>
      <c r="H240">
        <v>33.625999450000002</v>
      </c>
      <c r="J240" s="2">
        <f>TREND(Calibration!$A$2:$A$4,Calibration!$B$2:$B$4,C240)</f>
        <v>382.89077820871444</v>
      </c>
      <c r="K240" s="2">
        <f>TREND(Calibration!$A$2:$A$4,Calibration!$C$2:$C$4,E240)</f>
        <v>851.42247682757147</v>
      </c>
      <c r="L240" s="2">
        <f>TREND(Calibration!$A$2:$A$4,Calibration!$D$2:$D$4,G240)</f>
        <v>599.71422722568661</v>
      </c>
    </row>
    <row r="241" spans="1:12" x14ac:dyDescent="0.25">
      <c r="A241">
        <v>1195083</v>
      </c>
      <c r="B241">
        <v>15.041000370000001</v>
      </c>
      <c r="C241">
        <v>0.31032999999999999</v>
      </c>
      <c r="D241">
        <v>35.7179985</v>
      </c>
      <c r="E241">
        <v>0.30292001000000002</v>
      </c>
      <c r="F241">
        <v>37.465999600000004</v>
      </c>
      <c r="G241">
        <v>0.98720001999999996</v>
      </c>
      <c r="H241">
        <v>33.641998289999997</v>
      </c>
      <c r="J241" s="2">
        <f>TREND(Calibration!$A$2:$A$4,Calibration!$B$2:$B$4,C241)</f>
        <v>383.86778951798328</v>
      </c>
      <c r="K241" s="2">
        <f>TREND(Calibration!$A$2:$A$4,Calibration!$C$2:$C$4,E241)</f>
        <v>848.87869827965392</v>
      </c>
      <c r="L241" s="2">
        <f>TREND(Calibration!$A$2:$A$4,Calibration!$D$2:$D$4,G241)</f>
        <v>602.75856929945223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15.041000370000001</v>
      </c>
      <c r="C2">
        <v>0.30849000999999998</v>
      </c>
      <c r="D2">
        <v>35.734001159999998</v>
      </c>
      <c r="E2">
        <v>0.30221998999999999</v>
      </c>
      <c r="F2">
        <v>37.437000269999999</v>
      </c>
      <c r="G2">
        <v>0.97210001999999995</v>
      </c>
      <c r="H2">
        <v>33.676998140000002</v>
      </c>
      <c r="J2" s="2">
        <f>TREND(Calibration!$A$2:$A$4,Calibration!$B$2:$B$4,C2)</f>
        <v>375.69646661370325</v>
      </c>
      <c r="K2" s="2">
        <f>TREND(Calibration!$A$2:$A$4,Calibration!$C$2:$C$4,E2)</f>
        <v>843.4826502217345</v>
      </c>
      <c r="L2" s="2">
        <f>TREND(Calibration!$A$2:$A$4,Calibration!$D$2:$D$4,G2)</f>
        <v>593.37710194125475</v>
      </c>
    </row>
    <row r="3" spans="1:12" x14ac:dyDescent="0.25">
      <c r="A3">
        <v>5075</v>
      </c>
      <c r="B3">
        <v>15.07699966</v>
      </c>
      <c r="C3">
        <v>0.31060000999999998</v>
      </c>
      <c r="D3">
        <v>35.715000150000002</v>
      </c>
      <c r="E3">
        <v>0.30298001000000002</v>
      </c>
      <c r="F3">
        <v>37.428001399999999</v>
      </c>
      <c r="G3">
        <v>0.97640002000000004</v>
      </c>
      <c r="H3">
        <v>33.671001429999997</v>
      </c>
      <c r="J3" s="2">
        <f>TREND(Calibration!$A$2:$A$4,Calibration!$B$2:$B$4,C3)</f>
        <v>385.06689326169067</v>
      </c>
      <c r="K3" s="2">
        <f>TREND(Calibration!$A$2:$A$4,Calibration!$C$2:$C$4,E3)</f>
        <v>849.34120347018438</v>
      </c>
      <c r="L3" s="2">
        <f>TREND(Calibration!$A$2:$A$4,Calibration!$D$2:$D$4,G3)</f>
        <v>596.0486456260395</v>
      </c>
    </row>
    <row r="4" spans="1:12" x14ac:dyDescent="0.25">
      <c r="A4">
        <v>10086</v>
      </c>
      <c r="B4">
        <v>15.09899998</v>
      </c>
      <c r="C4">
        <v>0.31071000999999998</v>
      </c>
      <c r="D4">
        <v>35.69900131</v>
      </c>
      <c r="E4">
        <v>0.30524999000000003</v>
      </c>
      <c r="F4">
        <v>37.481998439999998</v>
      </c>
      <c r="G4">
        <v>0.98670000000000002</v>
      </c>
      <c r="H4">
        <v>33.700000760000002</v>
      </c>
      <c r="J4" s="2">
        <f>TREND(Calibration!$A$2:$A$4,Calibration!$B$2:$B$4,C4)</f>
        <v>385.5553989163252</v>
      </c>
      <c r="K4" s="2">
        <f>TREND(Calibration!$A$2:$A$4,Calibration!$C$2:$C$4,E4)</f>
        <v>866.83916234352478</v>
      </c>
      <c r="L4" s="2">
        <f>TREND(Calibration!$A$2:$A$4,Calibration!$D$2:$D$4,G4)</f>
        <v>602.44791225915787</v>
      </c>
    </row>
    <row r="5" spans="1:12" x14ac:dyDescent="0.25">
      <c r="A5">
        <v>15079</v>
      </c>
      <c r="B5">
        <v>15.06400013</v>
      </c>
      <c r="C5">
        <v>0.31108001000000002</v>
      </c>
      <c r="D5">
        <v>35.715000150000002</v>
      </c>
      <c r="E5">
        <v>0.29308000000000001</v>
      </c>
      <c r="F5">
        <v>37.47900009</v>
      </c>
      <c r="G5">
        <v>0.98610001999999997</v>
      </c>
      <c r="H5">
        <v>33.623001100000003</v>
      </c>
      <c r="J5" s="2">
        <f>TREND(Calibration!$A$2:$A$4,Calibration!$B$2:$B$4,C5)</f>
        <v>387.19855430009579</v>
      </c>
      <c r="K5" s="2">
        <f>TREND(Calibration!$A$2:$A$4,Calibration!$C$2:$C$4,E5)</f>
        <v>773.02776994845385</v>
      </c>
      <c r="L5" s="2">
        <f>TREND(Calibration!$A$2:$A$4,Calibration!$D$2:$D$4,G5)</f>
        <v>602.07515114753062</v>
      </c>
    </row>
    <row r="6" spans="1:12" x14ac:dyDescent="0.25">
      <c r="A6">
        <v>20079</v>
      </c>
      <c r="B6">
        <v>14.972999570000001</v>
      </c>
      <c r="C6">
        <v>0.31064998999999999</v>
      </c>
      <c r="D6">
        <v>35.752998349999999</v>
      </c>
      <c r="E6">
        <v>0.33438000000000001</v>
      </c>
      <c r="F6">
        <v>37.398998259999999</v>
      </c>
      <c r="G6">
        <v>0.96780001999999998</v>
      </c>
      <c r="H6">
        <v>33.648998259999999</v>
      </c>
      <c r="J6" s="2">
        <f>TREND(Calibration!$A$2:$A$4,Calibration!$B$2:$B$4,C6)</f>
        <v>385.28885246731465</v>
      </c>
      <c r="K6" s="2">
        <f>TREND(Calibration!$A$2:$A$4,Calibration!$C$2:$C$4,E6)</f>
        <v>1091.3855094302796</v>
      </c>
      <c r="L6" s="2">
        <f>TREND(Calibration!$A$2:$A$4,Calibration!$D$2:$D$4,G6)</f>
        <v>590.70555825647011</v>
      </c>
    </row>
    <row r="7" spans="1:12" x14ac:dyDescent="0.25">
      <c r="A7">
        <v>25079</v>
      </c>
      <c r="B7">
        <v>14.963000299999999</v>
      </c>
      <c r="C7">
        <v>0.31032999999999999</v>
      </c>
      <c r="D7">
        <v>35.745998380000003</v>
      </c>
      <c r="E7">
        <v>0.34902999000000001</v>
      </c>
      <c r="F7">
        <v>37.430999759999999</v>
      </c>
      <c r="G7">
        <v>0.96990001000000003</v>
      </c>
      <c r="H7">
        <v>33.594001769999998</v>
      </c>
      <c r="J7" s="2">
        <f>TREND(Calibration!$A$2:$A$4,Calibration!$B$2:$B$4,C7)</f>
        <v>383.86778951798328</v>
      </c>
      <c r="K7" s="2">
        <f>TREND(Calibration!$A$2:$A$4,Calibration!$C$2:$C$4,E7)</f>
        <v>1204.3137830339444</v>
      </c>
      <c r="L7" s="2">
        <f>TREND(Calibration!$A$2:$A$4,Calibration!$D$2:$D$4,G7)</f>
        <v>592.01025942451918</v>
      </c>
    </row>
    <row r="8" spans="1:12" x14ac:dyDescent="0.25">
      <c r="A8">
        <v>30089</v>
      </c>
      <c r="B8">
        <v>15.027999879999999</v>
      </c>
      <c r="C8">
        <v>0.30432998999999999</v>
      </c>
      <c r="D8">
        <v>35.708000179999999</v>
      </c>
      <c r="E8">
        <v>0.35249001000000002</v>
      </c>
      <c r="F8">
        <v>37.439998629999998</v>
      </c>
      <c r="G8">
        <v>0.98019999000000002</v>
      </c>
      <c r="H8">
        <v>33.687000269999999</v>
      </c>
      <c r="J8" s="2">
        <f>TREND(Calibration!$A$2:$A$4,Calibration!$B$2:$B$4,C8)</f>
        <v>357.22198212831859</v>
      </c>
      <c r="K8" s="2">
        <f>TREND(Calibration!$A$2:$A$4,Calibration!$C$2:$C$4,E8)</f>
        <v>1230.9850698562666</v>
      </c>
      <c r="L8" s="2">
        <f>TREND(Calibration!$A$2:$A$4,Calibration!$D$2:$D$4,G8)</f>
        <v>598.40952605763755</v>
      </c>
    </row>
    <row r="9" spans="1:12" x14ac:dyDescent="0.25">
      <c r="A9">
        <v>35090</v>
      </c>
      <c r="B9">
        <v>15.00199986</v>
      </c>
      <c r="C9">
        <v>0.30783999000000001</v>
      </c>
      <c r="D9">
        <v>35.688999180000003</v>
      </c>
      <c r="E9">
        <v>0.36330000000000001</v>
      </c>
      <c r="F9">
        <v>37.491001130000001</v>
      </c>
      <c r="G9">
        <v>0.98019999000000002</v>
      </c>
      <c r="H9">
        <v>33.648998259999999</v>
      </c>
      <c r="J9" s="2">
        <f>TREND(Calibration!$A$2:$A$4,Calibration!$B$2:$B$4,C9)</f>
        <v>372.80975347165349</v>
      </c>
      <c r="K9" s="2">
        <f>TREND(Calibration!$A$2:$A$4,Calibration!$C$2:$C$4,E9)</f>
        <v>1314.3130112659794</v>
      </c>
      <c r="L9" s="2">
        <f>TREND(Calibration!$A$2:$A$4,Calibration!$D$2:$D$4,G9)</f>
        <v>598.40952605763755</v>
      </c>
    </row>
    <row r="10" spans="1:12" x14ac:dyDescent="0.25">
      <c r="A10">
        <v>40080</v>
      </c>
      <c r="B10">
        <v>14.989000320000001</v>
      </c>
      <c r="C10">
        <v>0.31156999000000002</v>
      </c>
      <c r="D10">
        <v>35.708000179999999</v>
      </c>
      <c r="E10">
        <v>0.36702998999999997</v>
      </c>
      <c r="F10">
        <v>37.39599991</v>
      </c>
      <c r="G10">
        <v>0.96130002000000003</v>
      </c>
      <c r="H10">
        <v>33.652000430000001</v>
      </c>
      <c r="J10" s="2">
        <f>TREND(Calibration!$A$2:$A$4,Calibration!$B$2:$B$4,C10)</f>
        <v>389.37453612425725</v>
      </c>
      <c r="K10" s="2">
        <f>TREND(Calibration!$A$2:$A$4,Calibration!$C$2:$C$4,E10)</f>
        <v>1343.0653401930933</v>
      </c>
      <c r="L10" s="2">
        <f>TREND(Calibration!$A$2:$A$4,Calibration!$D$2:$D$4,G10)</f>
        <v>586.66717826784213</v>
      </c>
    </row>
    <row r="11" spans="1:12" x14ac:dyDescent="0.25">
      <c r="A11">
        <v>45081</v>
      </c>
      <c r="B11">
        <v>15.03800011</v>
      </c>
      <c r="C11">
        <v>0.31060000999999998</v>
      </c>
      <c r="D11">
        <v>35.69900131</v>
      </c>
      <c r="E11">
        <v>0.36697998999999998</v>
      </c>
      <c r="F11">
        <v>37.437000269999999</v>
      </c>
      <c r="G11">
        <v>0.96179998</v>
      </c>
      <c r="H11">
        <v>33.680999759999999</v>
      </c>
      <c r="J11" s="2">
        <f>TREND(Calibration!$A$2:$A$4,Calibration!$B$2:$B$4,C11)</f>
        <v>385.06689326169067</v>
      </c>
      <c r="K11" s="2">
        <f>TREND(Calibration!$A$2:$A$4,Calibration!$C$2:$C$4,E11)</f>
        <v>1342.6799192009846</v>
      </c>
      <c r="L11" s="2">
        <f>TREND(Calibration!$A$2:$A$4,Calibration!$D$2:$D$4,G11)</f>
        <v>586.97779803078276</v>
      </c>
    </row>
    <row r="12" spans="1:12" x14ac:dyDescent="0.25">
      <c r="A12">
        <v>50081</v>
      </c>
      <c r="B12">
        <v>15.11200047</v>
      </c>
      <c r="C12">
        <v>0.31222000999999999</v>
      </c>
      <c r="D12">
        <v>35.673000340000002</v>
      </c>
      <c r="E12">
        <v>0.38011</v>
      </c>
      <c r="F12">
        <v>37.463001249999998</v>
      </c>
      <c r="G12">
        <v>0.97049998999999998</v>
      </c>
      <c r="H12">
        <v>33.689998629999998</v>
      </c>
      <c r="J12" s="2">
        <f>TREND(Calibration!$A$2:$A$4,Calibration!$B$2:$B$4,C12)</f>
        <v>392.26124926630678</v>
      </c>
      <c r="K12" s="2">
        <f>TREND(Calibration!$A$2:$A$4,Calibration!$C$2:$C$4,E12)</f>
        <v>1443.8915488129408</v>
      </c>
      <c r="L12" s="2">
        <f>TREND(Calibration!$A$2:$A$4,Calibration!$D$2:$D$4,G12)</f>
        <v>592.38302053614643</v>
      </c>
    </row>
    <row r="13" spans="1:12" x14ac:dyDescent="0.25">
      <c r="A13">
        <v>55082</v>
      </c>
      <c r="B13">
        <v>15.16800022</v>
      </c>
      <c r="C13">
        <v>0.31411001</v>
      </c>
      <c r="D13">
        <v>35.715000150000002</v>
      </c>
      <c r="E13">
        <v>0.56119001000000002</v>
      </c>
      <c r="F13">
        <v>37.47900009</v>
      </c>
      <c r="G13">
        <v>0.97479998999999995</v>
      </c>
      <c r="H13">
        <v>33.748001100000003</v>
      </c>
      <c r="J13" s="2">
        <f>TREND(Calibration!$A$2:$A$4,Calibration!$B$2:$B$4,C13)</f>
        <v>400.65466460502557</v>
      </c>
      <c r="K13" s="2">
        <f>TREND(Calibration!$A$2:$A$4,Calibration!$C$2:$C$4,E13)</f>
        <v>2839.7322909181812</v>
      </c>
      <c r="L13" s="2">
        <f>TREND(Calibration!$A$2:$A$4,Calibration!$D$2:$D$4,G13)</f>
        <v>595.05456422093107</v>
      </c>
    </row>
    <row r="14" spans="1:12" x14ac:dyDescent="0.25">
      <c r="A14">
        <v>60080</v>
      </c>
      <c r="B14">
        <v>15.163999560000001</v>
      </c>
      <c r="C14">
        <v>0.31470999</v>
      </c>
      <c r="D14">
        <v>35.7179985</v>
      </c>
      <c r="E14">
        <v>0.46362998999999999</v>
      </c>
      <c r="F14">
        <v>37.493999479999999</v>
      </c>
      <c r="G14">
        <v>0.98180002</v>
      </c>
      <c r="H14">
        <v>33.700000760000002</v>
      </c>
      <c r="J14" s="2">
        <f>TREND(Calibration!$A$2:$A$4,Calibration!$B$2:$B$4,C14)</f>
        <v>403.31915208382156</v>
      </c>
      <c r="K14" s="2">
        <f>TREND(Calibration!$A$2:$A$4,Calibration!$C$2:$C$4,E14)</f>
        <v>2087.6986969471955</v>
      </c>
      <c r="L14" s="2">
        <f>TREND(Calibration!$A$2:$A$4,Calibration!$D$2:$D$4,G14)</f>
        <v>599.40360746274587</v>
      </c>
    </row>
    <row r="15" spans="1:12" x14ac:dyDescent="0.25">
      <c r="A15">
        <v>65081</v>
      </c>
      <c r="B15">
        <v>15.102999690000001</v>
      </c>
      <c r="C15">
        <v>0.30952001000000001</v>
      </c>
      <c r="D15">
        <v>35.69900131</v>
      </c>
      <c r="E15">
        <v>0.42530000000000001</v>
      </c>
      <c r="F15">
        <v>37.493999479999999</v>
      </c>
      <c r="G15">
        <v>0.97149998000000004</v>
      </c>
      <c r="H15">
        <v>33.700000760000002</v>
      </c>
      <c r="J15" s="2">
        <f>TREND(Calibration!$A$2:$A$4,Calibration!$B$2:$B$4,C15)</f>
        <v>380.27065592528015</v>
      </c>
      <c r="K15" s="2">
        <f>TREND(Calibration!$A$2:$A$4,Calibration!$C$2:$C$4,E15)</f>
        <v>1792.2350414808272</v>
      </c>
      <c r="L15" s="2">
        <f>TREND(Calibration!$A$2:$A$4,Calibration!$D$2:$D$4,G15)</f>
        <v>593.00430355227388</v>
      </c>
    </row>
    <row r="16" spans="1:12" x14ac:dyDescent="0.25">
      <c r="A16">
        <v>70081</v>
      </c>
      <c r="B16">
        <v>15.079999920000001</v>
      </c>
      <c r="C16">
        <v>0.30972999000000001</v>
      </c>
      <c r="D16">
        <v>35.70500183</v>
      </c>
      <c r="E16">
        <v>0.40968000999999998</v>
      </c>
      <c r="F16">
        <v>37.48500061</v>
      </c>
      <c r="G16">
        <v>0.96939998999999999</v>
      </c>
      <c r="H16">
        <v>33.648998259999999</v>
      </c>
      <c r="J16" s="2">
        <f>TREND(Calibration!$A$2:$A$4,Calibration!$B$2:$B$4,C16)</f>
        <v>381.20316881037229</v>
      </c>
      <c r="K16" s="2">
        <f>TREND(Calibration!$A$2:$A$4,Calibration!$C$2:$C$4,E16)</f>
        <v>1671.8296006302523</v>
      </c>
      <c r="L16" s="2">
        <f>TREND(Calibration!$A$2:$A$4,Calibration!$D$2:$D$4,G16)</f>
        <v>591.6996023842247</v>
      </c>
    </row>
    <row r="17" spans="1:12" x14ac:dyDescent="0.25">
      <c r="A17">
        <v>75081</v>
      </c>
      <c r="B17">
        <v>15.06999969</v>
      </c>
      <c r="C17">
        <v>0.30843999999999999</v>
      </c>
      <c r="D17">
        <v>35.69900131</v>
      </c>
      <c r="E17">
        <v>0.37806001</v>
      </c>
      <c r="F17">
        <v>37.450000760000002</v>
      </c>
      <c r="G17">
        <v>0.96609997999999997</v>
      </c>
      <c r="H17">
        <v>33.616001130000001</v>
      </c>
      <c r="J17" s="2">
        <f>TREND(Calibration!$A$2:$A$4,Calibration!$B$2:$B$4,C17)</f>
        <v>375.47437417926449</v>
      </c>
      <c r="K17" s="2">
        <f>TREND(Calibration!$A$2:$A$4,Calibration!$C$2:$C$4,E17)</f>
        <v>1428.0893652206803</v>
      </c>
      <c r="L17" s="2">
        <f>TREND(Calibration!$A$2:$A$4,Calibration!$D$2:$D$4,G17)</f>
        <v>589.6493417155674</v>
      </c>
    </row>
    <row r="18" spans="1:12" x14ac:dyDescent="0.25">
      <c r="A18">
        <v>80081</v>
      </c>
      <c r="B18">
        <v>15.06700039</v>
      </c>
      <c r="C18">
        <v>0.31011</v>
      </c>
      <c r="D18">
        <v>35.723999020000001</v>
      </c>
      <c r="E18">
        <v>0.36491999000000003</v>
      </c>
      <c r="F18">
        <v>37.437000269999999</v>
      </c>
      <c r="G18">
        <v>0.97210001999999995</v>
      </c>
      <c r="H18">
        <v>33.636001589999999</v>
      </c>
      <c r="J18" s="2">
        <f>TREND(Calibration!$A$2:$A$4,Calibration!$B$2:$B$4,C18)</f>
        <v>382.89077820871444</v>
      </c>
      <c r="K18" s="2">
        <f>TREND(Calibration!$A$2:$A$4,Calibration!$C$2:$C$4,E18)</f>
        <v>1326.8005743261049</v>
      </c>
      <c r="L18" s="2">
        <f>TREND(Calibration!$A$2:$A$4,Calibration!$D$2:$D$4,G18)</f>
        <v>593.37710194125475</v>
      </c>
    </row>
    <row r="19" spans="1:12" x14ac:dyDescent="0.25">
      <c r="A19">
        <v>85081</v>
      </c>
      <c r="B19">
        <v>15.079999920000001</v>
      </c>
      <c r="C19">
        <v>0.31226999</v>
      </c>
      <c r="D19">
        <v>35.723999020000001</v>
      </c>
      <c r="E19">
        <v>0.36530000000000001</v>
      </c>
      <c r="F19">
        <v>37.446998600000001</v>
      </c>
      <c r="G19">
        <v>0.97369998999999996</v>
      </c>
      <c r="H19">
        <v>33.599998470000003</v>
      </c>
      <c r="J19" s="2">
        <f>TREND(Calibration!$A$2:$A$4,Calibration!$B$2:$B$4,C19)</f>
        <v>392.48320847193077</v>
      </c>
      <c r="K19" s="2">
        <f>TREND(Calibration!$A$2:$A$4,Calibration!$C$2:$C$4,E19)</f>
        <v>1329.7298509503296</v>
      </c>
      <c r="L19" s="2">
        <f>TREND(Calibration!$A$2:$A$4,Calibration!$D$2:$D$4,G19)</f>
        <v>594.37114606900946</v>
      </c>
    </row>
    <row r="20" spans="1:12" x14ac:dyDescent="0.25">
      <c r="A20">
        <v>90093</v>
      </c>
      <c r="B20">
        <v>15.07699966</v>
      </c>
      <c r="C20">
        <v>0.31406000000000001</v>
      </c>
      <c r="D20">
        <v>35.708000179999999</v>
      </c>
      <c r="E20">
        <v>0.36302999000000002</v>
      </c>
      <c r="F20">
        <v>37.405998230000002</v>
      </c>
      <c r="G20">
        <v>0.96719997999999996</v>
      </c>
      <c r="H20">
        <v>33.632999419999997</v>
      </c>
      <c r="J20" s="2">
        <f>TREND(Calibration!$A$2:$A$4,Calibration!$B$2:$B$4,C20)</f>
        <v>400.43257217058681</v>
      </c>
      <c r="K20" s="2">
        <f>TREND(Calibration!$A$2:$A$4,Calibration!$C$2:$C$4,E20)</f>
        <v>1312.2316608243939</v>
      </c>
      <c r="L20" s="2">
        <f>TREND(Calibration!$A$2:$A$4,Calibration!$D$2:$D$4,G20)</f>
        <v>590.33275986748913</v>
      </c>
    </row>
    <row r="21" spans="1:12" x14ac:dyDescent="0.25">
      <c r="A21">
        <v>95082</v>
      </c>
      <c r="B21">
        <v>15.12899971</v>
      </c>
      <c r="C21">
        <v>0.30903000000000003</v>
      </c>
      <c r="D21">
        <v>35.653999329999998</v>
      </c>
      <c r="E21">
        <v>0.36140999000000001</v>
      </c>
      <c r="F21">
        <v>37.474998470000003</v>
      </c>
      <c r="G21">
        <v>0.97909999000000003</v>
      </c>
      <c r="H21">
        <v>33.616001130000001</v>
      </c>
      <c r="J21" s="2">
        <f>TREND(Calibration!$A$2:$A$4,Calibration!$B$2:$B$4,C21)</f>
        <v>378.0945408723037</v>
      </c>
      <c r="K21" s="2">
        <f>TREND(Calibration!$A$2:$A$4,Calibration!$C$2:$C$4,E21)</f>
        <v>1299.7440206800704</v>
      </c>
      <c r="L21" s="2">
        <f>TREND(Calibration!$A$2:$A$4,Calibration!$D$2:$D$4,G21)</f>
        <v>597.72610790571582</v>
      </c>
    </row>
    <row r="22" spans="1:12" x14ac:dyDescent="0.25">
      <c r="A22">
        <v>100081</v>
      </c>
      <c r="B22">
        <v>15.09000015</v>
      </c>
      <c r="C22">
        <v>0.31064998999999999</v>
      </c>
      <c r="D22">
        <v>35.745998380000003</v>
      </c>
      <c r="E22">
        <v>0.34832998999999998</v>
      </c>
      <c r="F22">
        <v>37.428001399999999</v>
      </c>
      <c r="G22">
        <v>0.96179998</v>
      </c>
      <c r="H22">
        <v>33.581001280000002</v>
      </c>
      <c r="J22" s="2">
        <f>TREND(Calibration!$A$2:$A$4,Calibration!$B$2:$B$4,C22)</f>
        <v>385.28885246731465</v>
      </c>
      <c r="K22" s="2">
        <f>TREND(Calibration!$A$2:$A$4,Calibration!$C$2:$C$4,E22)</f>
        <v>1198.9178891444219</v>
      </c>
      <c r="L22" s="2">
        <f>TREND(Calibration!$A$2:$A$4,Calibration!$D$2:$D$4,G22)</f>
        <v>586.97779803078276</v>
      </c>
    </row>
    <row r="23" spans="1:12" x14ac:dyDescent="0.25">
      <c r="A23">
        <v>105081</v>
      </c>
      <c r="B23">
        <v>15.06400013</v>
      </c>
      <c r="C23">
        <v>0.31071000999999998</v>
      </c>
      <c r="D23">
        <v>35.723999020000001</v>
      </c>
      <c r="E23">
        <v>0.34119000999999999</v>
      </c>
      <c r="F23">
        <v>37.39599991</v>
      </c>
      <c r="G23">
        <v>0.95859998000000002</v>
      </c>
      <c r="H23">
        <v>33.60400009</v>
      </c>
      <c r="J23" s="2">
        <f>TREND(Calibration!$A$2:$A$4,Calibration!$B$2:$B$4,C23)</f>
        <v>385.5553989163252</v>
      </c>
      <c r="K23" s="2">
        <f>TREND(Calibration!$A$2:$A$4,Calibration!$C$2:$C$4,E23)</f>
        <v>1143.8799256396894</v>
      </c>
      <c r="L23" s="2">
        <f>TREND(Calibration!$A$2:$A$4,Calibration!$D$2:$D$4,G23)</f>
        <v>584.98967249791974</v>
      </c>
    </row>
    <row r="24" spans="1:12" x14ac:dyDescent="0.25">
      <c r="A24">
        <v>110089</v>
      </c>
      <c r="B24">
        <v>15.083000180000001</v>
      </c>
      <c r="C24">
        <v>0.31211000999999999</v>
      </c>
      <c r="D24">
        <v>35.692001339999997</v>
      </c>
      <c r="E24">
        <v>0.33367999999999998</v>
      </c>
      <c r="F24">
        <v>37.472000119999997</v>
      </c>
      <c r="G24">
        <v>0.96560000999999995</v>
      </c>
      <c r="H24">
        <v>33.638999939999998</v>
      </c>
      <c r="J24" s="2">
        <f>TREND(Calibration!$A$2:$A$4,Calibration!$B$2:$B$4,C24)</f>
        <v>391.77274361167247</v>
      </c>
      <c r="K24" s="2">
        <f>TREND(Calibration!$A$2:$A$4,Calibration!$C$2:$C$4,E24)</f>
        <v>1085.9896155407571</v>
      </c>
      <c r="L24" s="2">
        <f>TREND(Calibration!$A$2:$A$4,Calibration!$D$2:$D$4,G24)</f>
        <v>589.33871573973443</v>
      </c>
    </row>
    <row r="25" spans="1:12" x14ac:dyDescent="0.25">
      <c r="A25">
        <v>115081</v>
      </c>
      <c r="B25">
        <v>15.057000159999999</v>
      </c>
      <c r="C25">
        <v>0.31097998999999998</v>
      </c>
      <c r="D25">
        <v>35.729999540000001</v>
      </c>
      <c r="E25">
        <v>0.33384001000000002</v>
      </c>
      <c r="F25">
        <v>37.446998600000001</v>
      </c>
      <c r="G25">
        <v>0.96289997999999999</v>
      </c>
      <c r="H25">
        <v>33.555999759999999</v>
      </c>
      <c r="J25" s="2">
        <f>TREND(Calibration!$A$2:$A$4,Calibration!$B$2:$B$4,C25)</f>
        <v>386.75436943121804</v>
      </c>
      <c r="K25" s="2">
        <f>TREND(Calibration!$A$2:$A$4,Calibration!$C$2:$C$4,E25)</f>
        <v>1087.2230397997039</v>
      </c>
      <c r="L25" s="2">
        <f>TREND(Calibration!$A$2:$A$4,Calibration!$D$2:$D$4,G25)</f>
        <v>587.66121618270438</v>
      </c>
    </row>
    <row r="26" spans="1:12" x14ac:dyDescent="0.25">
      <c r="A26">
        <v>120082</v>
      </c>
      <c r="B26">
        <v>15.050999640000001</v>
      </c>
      <c r="C26">
        <v>0.31253998999999999</v>
      </c>
      <c r="D26">
        <v>35.734001159999998</v>
      </c>
      <c r="E26">
        <v>0.33476001</v>
      </c>
      <c r="F26">
        <v>37.39599991</v>
      </c>
      <c r="G26">
        <v>0.96069998000000001</v>
      </c>
      <c r="H26">
        <v>33.671001429999997</v>
      </c>
      <c r="J26" s="2">
        <f>TREND(Calibration!$A$2:$A$4,Calibration!$B$2:$B$4,C26)</f>
        <v>393.68226780603345</v>
      </c>
      <c r="K26" s="2">
        <f>TREND(Calibration!$A$2:$A$4,Calibration!$C$2:$C$4,E26)</f>
        <v>1094.3147860545043</v>
      </c>
      <c r="L26" s="2">
        <f>TREND(Calibration!$A$2:$A$4,Calibration!$D$2:$D$4,G26)</f>
        <v>586.29437987886104</v>
      </c>
    </row>
    <row r="27" spans="1:12" x14ac:dyDescent="0.25">
      <c r="A27">
        <v>125091</v>
      </c>
      <c r="B27">
        <v>15.04399967</v>
      </c>
      <c r="C27">
        <v>0.31108001000000002</v>
      </c>
      <c r="D27">
        <v>35.692001339999997</v>
      </c>
      <c r="E27">
        <v>0.33151998999999999</v>
      </c>
      <c r="F27">
        <v>37.472000119999997</v>
      </c>
      <c r="G27">
        <v>0.96020000999999999</v>
      </c>
      <c r="H27">
        <v>33.588001249999998</v>
      </c>
      <c r="J27" s="2">
        <f>TREND(Calibration!$A$2:$A$4,Calibration!$B$2:$B$4,C27)</f>
        <v>387.19855430009579</v>
      </c>
      <c r="K27" s="2">
        <f>TREND(Calibration!$A$2:$A$4,Calibration!$C$2:$C$4,E27)</f>
        <v>1069.3393515974606</v>
      </c>
      <c r="L27" s="2">
        <f>TREND(Calibration!$A$2:$A$4,Calibration!$D$2:$D$4,G27)</f>
        <v>585.98375390302806</v>
      </c>
    </row>
    <row r="28" spans="1:12" x14ac:dyDescent="0.25">
      <c r="A28">
        <v>130081</v>
      </c>
      <c r="B28">
        <v>15.041000370000001</v>
      </c>
      <c r="C28">
        <v>0.31005999000000001</v>
      </c>
      <c r="D28">
        <v>35.701999659999998</v>
      </c>
      <c r="E28">
        <v>0.34308000999999999</v>
      </c>
      <c r="F28">
        <v>37.428001399999999</v>
      </c>
      <c r="G28">
        <v>0.96670001999999999</v>
      </c>
      <c r="H28">
        <v>33.594001769999998</v>
      </c>
      <c r="J28" s="2">
        <f>TREND(Calibration!$A$2:$A$4,Calibration!$B$2:$B$4,C28)</f>
        <v>382.66868577427567</v>
      </c>
      <c r="K28" s="2">
        <f>TREND(Calibration!$A$2:$A$4,Calibration!$C$2:$C$4,E28)</f>
        <v>1158.4488391414</v>
      </c>
      <c r="L28" s="2">
        <f>TREND(Calibration!$A$2:$A$4,Calibration!$D$2:$D$4,G28)</f>
        <v>590.02214010454838</v>
      </c>
    </row>
    <row r="29" spans="1:12" x14ac:dyDescent="0.25">
      <c r="A29">
        <v>135081</v>
      </c>
      <c r="B29">
        <v>15.00899982</v>
      </c>
      <c r="C29">
        <v>0.30930001000000001</v>
      </c>
      <c r="D29">
        <v>35.710998539999999</v>
      </c>
      <c r="E29">
        <v>0.34411001000000002</v>
      </c>
      <c r="F29">
        <v>37.405998230000002</v>
      </c>
      <c r="G29">
        <v>0.96990001000000003</v>
      </c>
      <c r="H29">
        <v>33.689998629999998</v>
      </c>
      <c r="J29" s="2">
        <f>TREND(Calibration!$A$2:$A$4,Calibration!$B$2:$B$4,C29)</f>
        <v>379.29364461601131</v>
      </c>
      <c r="K29" s="2">
        <f>TREND(Calibration!$A$2:$A$4,Calibration!$C$2:$C$4,E29)</f>
        <v>1166.3885115788405</v>
      </c>
      <c r="L29" s="2">
        <f>TREND(Calibration!$A$2:$A$4,Calibration!$D$2:$D$4,G29)</f>
        <v>592.01025942451918</v>
      </c>
    </row>
    <row r="30" spans="1:12" x14ac:dyDescent="0.25">
      <c r="A30">
        <v>140089</v>
      </c>
      <c r="B30">
        <v>14.99600029</v>
      </c>
      <c r="C30">
        <v>0.31064998999999999</v>
      </c>
      <c r="D30">
        <v>35.715000150000002</v>
      </c>
      <c r="E30">
        <v>0.34351999</v>
      </c>
      <c r="F30">
        <v>37.428001399999999</v>
      </c>
      <c r="G30">
        <v>0.95859998000000002</v>
      </c>
      <c r="H30">
        <v>33.60400009</v>
      </c>
      <c r="J30" s="2">
        <f>TREND(Calibration!$A$2:$A$4,Calibration!$B$2:$B$4,C30)</f>
        <v>385.28885246731465</v>
      </c>
      <c r="K30" s="2">
        <f>TREND(Calibration!$A$2:$A$4,Calibration!$C$2:$C$4,E30)</f>
        <v>1161.8403897035603</v>
      </c>
      <c r="L30" s="2">
        <f>TREND(Calibration!$A$2:$A$4,Calibration!$D$2:$D$4,G30)</f>
        <v>584.98967249791974</v>
      </c>
    </row>
    <row r="31" spans="1:12" x14ac:dyDescent="0.25">
      <c r="A31">
        <v>145081</v>
      </c>
      <c r="B31">
        <v>15.027999879999999</v>
      </c>
      <c r="C31">
        <v>0.31071000999999998</v>
      </c>
      <c r="D31">
        <v>35.692001339999997</v>
      </c>
      <c r="E31">
        <v>0.38080998999999999</v>
      </c>
      <c r="F31">
        <v>37.493999479999999</v>
      </c>
      <c r="G31">
        <v>0.96990001000000003</v>
      </c>
      <c r="H31">
        <v>33.619998930000001</v>
      </c>
      <c r="J31" s="2">
        <f>TREND(Calibration!$A$2:$A$4,Calibration!$B$2:$B$4,C31)</f>
        <v>385.5553989163252</v>
      </c>
      <c r="K31" s="2">
        <f>TREND(Calibration!$A$2:$A$4,Calibration!$C$2:$C$4,E31)</f>
        <v>1449.2873656182644</v>
      </c>
      <c r="L31" s="2">
        <f>TREND(Calibration!$A$2:$A$4,Calibration!$D$2:$D$4,G31)</f>
        <v>592.01025942451918</v>
      </c>
    </row>
    <row r="32" spans="1:12" x14ac:dyDescent="0.25">
      <c r="A32">
        <v>150082</v>
      </c>
      <c r="B32">
        <v>15.057000159999999</v>
      </c>
      <c r="C32">
        <v>0.30914000000000003</v>
      </c>
      <c r="D32">
        <v>35.740001679999999</v>
      </c>
      <c r="E32">
        <v>0.39978998999999998</v>
      </c>
      <c r="F32">
        <v>37.481998439999998</v>
      </c>
      <c r="G32">
        <v>0.96829997999999995</v>
      </c>
      <c r="H32">
        <v>33.60400009</v>
      </c>
      <c r="J32" s="2">
        <f>TREND(Calibration!$A$2:$A$4,Calibration!$B$2:$B$4,C32)</f>
        <v>378.58304652693823</v>
      </c>
      <c r="K32" s="2">
        <f>TREND(Calibration!$A$2:$A$4,Calibration!$C$2:$C$4,E32)</f>
        <v>1595.5931742227456</v>
      </c>
      <c r="L32" s="2">
        <f>TREND(Calibration!$A$2:$A$4,Calibration!$D$2:$D$4,G32)</f>
        <v>591.01617801941075</v>
      </c>
    </row>
    <row r="33" spans="1:12" x14ac:dyDescent="0.25">
      <c r="A33">
        <v>155081</v>
      </c>
      <c r="B33">
        <v>15.03499985</v>
      </c>
      <c r="C33">
        <v>0.308</v>
      </c>
      <c r="D33">
        <v>35.692001339999997</v>
      </c>
      <c r="E33">
        <v>0.44163001000000002</v>
      </c>
      <c r="F33">
        <v>37.459999080000003</v>
      </c>
      <c r="G33">
        <v>0.95529997</v>
      </c>
      <c r="H33">
        <v>33.568000789999999</v>
      </c>
      <c r="J33" s="2">
        <f>TREND(Calibration!$A$2:$A$4,Calibration!$B$2:$B$4,C33)</f>
        <v>373.52035156072679</v>
      </c>
      <c r="K33" s="2">
        <f>TREND(Calibration!$A$2:$A$4,Calibration!$C$2:$C$4,E33)</f>
        <v>1918.1136145877429</v>
      </c>
      <c r="L33" s="2">
        <f>TREND(Calibration!$A$2:$A$4,Calibration!$D$2:$D$4,G33)</f>
        <v>582.93941182926244</v>
      </c>
    </row>
    <row r="34" spans="1:12" x14ac:dyDescent="0.25">
      <c r="A34">
        <v>160081</v>
      </c>
      <c r="B34">
        <v>15.03499985</v>
      </c>
      <c r="C34">
        <v>0.31064998999999999</v>
      </c>
      <c r="D34">
        <v>35.721000670000002</v>
      </c>
      <c r="E34">
        <v>0.42557001</v>
      </c>
      <c r="F34">
        <v>37.444000240000001</v>
      </c>
      <c r="G34">
        <v>0.95480001000000003</v>
      </c>
      <c r="H34">
        <v>33.558998109999997</v>
      </c>
      <c r="J34" s="2">
        <f>TREND(Calibration!$A$2:$A$4,Calibration!$B$2:$B$4,C34)</f>
        <v>385.28885246731465</v>
      </c>
      <c r="K34" s="2">
        <f>TREND(Calibration!$A$2:$A$4,Calibration!$C$2:$C$4,E34)</f>
        <v>1794.3163919224128</v>
      </c>
      <c r="L34" s="2">
        <f>TREND(Calibration!$A$2:$A$4,Calibration!$D$2:$D$4,G34)</f>
        <v>582.62879206632169</v>
      </c>
    </row>
    <row r="35" spans="1:12" x14ac:dyDescent="0.25">
      <c r="A35">
        <v>165095</v>
      </c>
      <c r="B35">
        <v>15.050999640000001</v>
      </c>
      <c r="C35">
        <v>0.31086998999999998</v>
      </c>
      <c r="D35">
        <v>35.723999020000001</v>
      </c>
      <c r="E35">
        <v>0.44422001</v>
      </c>
      <c r="F35">
        <v>37.405998230000002</v>
      </c>
      <c r="G35">
        <v>0.94720000000000004</v>
      </c>
      <c r="H35">
        <v>33.623001100000003</v>
      </c>
      <c r="J35" s="2">
        <f>TREND(Calibration!$A$2:$A$4,Calibration!$B$2:$B$4,C35)</f>
        <v>386.2658637765835</v>
      </c>
      <c r="K35" s="2">
        <f>TREND(Calibration!$A$2:$A$4,Calibration!$C$2:$C$4,E35)</f>
        <v>1938.0784219789759</v>
      </c>
      <c r="L35" s="2">
        <f>TREND(Calibration!$A$2:$A$4,Calibration!$D$2:$D$4,G35)</f>
        <v>577.90698771287975</v>
      </c>
    </row>
    <row r="36" spans="1:12" x14ac:dyDescent="0.25">
      <c r="A36">
        <v>170081</v>
      </c>
      <c r="B36">
        <v>15.083000180000001</v>
      </c>
      <c r="C36">
        <v>0.31259998999999999</v>
      </c>
      <c r="D36">
        <v>35.673000340000002</v>
      </c>
      <c r="E36">
        <v>0.52394998000000004</v>
      </c>
      <c r="F36">
        <v>37.45299911</v>
      </c>
      <c r="G36">
        <v>0.95969998999999995</v>
      </c>
      <c r="H36">
        <v>33.689998629999998</v>
      </c>
      <c r="J36" s="2">
        <f>TREND(Calibration!$A$2:$A$4,Calibration!$B$2:$B$4,C36)</f>
        <v>393.94872543583415</v>
      </c>
      <c r="K36" s="2">
        <f>TREND(Calibration!$A$2:$A$4,Calibration!$C$2:$C$4,E36)</f>
        <v>2552.6705047429905</v>
      </c>
      <c r="L36" s="2">
        <f>TREND(Calibration!$A$2:$A$4,Calibration!$D$2:$D$4,G36)</f>
        <v>585.67309686273359</v>
      </c>
    </row>
    <row r="37" spans="1:12" x14ac:dyDescent="0.25">
      <c r="A37">
        <v>175081</v>
      </c>
      <c r="B37">
        <v>15.053999900000001</v>
      </c>
      <c r="C37">
        <v>0.31422000999999999</v>
      </c>
      <c r="D37">
        <v>35.701999659999998</v>
      </c>
      <c r="E37">
        <v>0.51222003000000005</v>
      </c>
      <c r="F37">
        <v>37.463001249999998</v>
      </c>
      <c r="G37">
        <v>0.95319997999999995</v>
      </c>
      <c r="H37">
        <v>33.616001130000001</v>
      </c>
      <c r="J37" s="2">
        <f>TREND(Calibration!$A$2:$A$4,Calibration!$B$2:$B$4,C37)</f>
        <v>401.14317025966011</v>
      </c>
      <c r="K37" s="2">
        <f>TREND(Calibration!$A$2:$A$4,Calibration!$C$2:$C$4,E37)</f>
        <v>2462.2511254152705</v>
      </c>
      <c r="L37" s="2">
        <f>TREND(Calibration!$A$2:$A$4,Calibration!$D$2:$D$4,G37)</f>
        <v>581.63471066121326</v>
      </c>
    </row>
    <row r="38" spans="1:12" x14ac:dyDescent="0.25">
      <c r="A38">
        <v>180081</v>
      </c>
      <c r="B38">
        <v>15.027999879999999</v>
      </c>
      <c r="C38">
        <v>0.30871000999999998</v>
      </c>
      <c r="D38">
        <v>35.69900131</v>
      </c>
      <c r="E38">
        <v>0.47530001</v>
      </c>
      <c r="F38">
        <v>37.409000399999996</v>
      </c>
      <c r="G38">
        <v>0.95050000999999995</v>
      </c>
      <c r="H38">
        <v>33.683998109999997</v>
      </c>
      <c r="J38" s="2">
        <f>TREND(Calibration!$A$2:$A$4,Calibration!$B$2:$B$4,C38)</f>
        <v>376.6734779229721</v>
      </c>
      <c r="K38" s="2">
        <f>TREND(Calibration!$A$2:$A$4,Calibration!$C$2:$C$4,E38)</f>
        <v>2177.6561106737736</v>
      </c>
      <c r="L38" s="2">
        <f>TREND(Calibration!$A$2:$A$4,Calibration!$D$2:$D$4,G38)</f>
        <v>579.95724838153694</v>
      </c>
    </row>
    <row r="39" spans="1:12" x14ac:dyDescent="0.25">
      <c r="A39">
        <v>185081</v>
      </c>
      <c r="B39">
        <v>14.99600029</v>
      </c>
      <c r="C39">
        <v>0.31184000000000001</v>
      </c>
      <c r="D39">
        <v>35.688999180000003</v>
      </c>
      <c r="E39">
        <v>0.46044001000000001</v>
      </c>
      <c r="F39">
        <v>37.428001399999999</v>
      </c>
      <c r="G39">
        <v>0.94559996999999996</v>
      </c>
      <c r="H39">
        <v>33.706001280000002</v>
      </c>
      <c r="J39" s="2">
        <f>TREND(Calibration!$A$2:$A$4,Calibration!$B$2:$B$4,C39)</f>
        <v>390.57363986796486</v>
      </c>
      <c r="K39" s="2">
        <f>TREND(Calibration!$A$2:$A$4,Calibration!$C$2:$C$4,E39)</f>
        <v>2063.1089918190537</v>
      </c>
      <c r="L39" s="2">
        <f>TREND(Calibration!$A$2:$A$4,Calibration!$D$2:$D$4,G39)</f>
        <v>576.91290630777132</v>
      </c>
    </row>
    <row r="40" spans="1:12" x14ac:dyDescent="0.25">
      <c r="A40">
        <v>190081</v>
      </c>
      <c r="B40">
        <v>14.97900009</v>
      </c>
      <c r="C40">
        <v>0.31060000999999998</v>
      </c>
      <c r="D40">
        <v>35.688999180000003</v>
      </c>
      <c r="E40">
        <v>0.43902998999999998</v>
      </c>
      <c r="F40">
        <v>37.424999239999998</v>
      </c>
      <c r="G40">
        <v>0.95700001999999995</v>
      </c>
      <c r="H40">
        <v>33.700000760000002</v>
      </c>
      <c r="J40" s="2">
        <f>TREND(Calibration!$A$2:$A$4,Calibration!$B$2:$B$4,C40)</f>
        <v>385.06689326169067</v>
      </c>
      <c r="K40" s="2">
        <f>TREND(Calibration!$A$2:$A$4,Calibration!$C$2:$C$4,E40)</f>
        <v>1898.0715688296907</v>
      </c>
      <c r="L40" s="2">
        <f>TREND(Calibration!$A$2:$A$4,Calibration!$D$2:$D$4,G40)</f>
        <v>583.99563458305738</v>
      </c>
    </row>
    <row r="41" spans="1:12" x14ac:dyDescent="0.25">
      <c r="A41">
        <v>195082</v>
      </c>
      <c r="B41">
        <v>14.97900009</v>
      </c>
      <c r="C41">
        <v>0.31060000999999998</v>
      </c>
      <c r="D41">
        <v>35.6609993</v>
      </c>
      <c r="E41">
        <v>0.41232999999999997</v>
      </c>
      <c r="F41">
        <v>37.411998750000002</v>
      </c>
      <c r="G41">
        <v>0.95099997999999997</v>
      </c>
      <c r="H41">
        <v>33.72900009</v>
      </c>
      <c r="J41" s="2">
        <f>TREND(Calibration!$A$2:$A$4,Calibration!$B$2:$B$4,C41)</f>
        <v>385.06689326169067</v>
      </c>
      <c r="K41" s="2">
        <f>TREND(Calibration!$A$2:$A$4,Calibration!$C$2:$C$4,E41)</f>
        <v>1692.2568361278179</v>
      </c>
      <c r="L41" s="2">
        <f>TREND(Calibration!$A$2:$A$4,Calibration!$D$2:$D$4,G41)</f>
        <v>580.26787435736992</v>
      </c>
    </row>
    <row r="42" spans="1:12" x14ac:dyDescent="0.25">
      <c r="A42">
        <v>200081</v>
      </c>
      <c r="B42">
        <v>15.01799965</v>
      </c>
      <c r="C42">
        <v>0.31060000999999998</v>
      </c>
      <c r="D42">
        <v>35.680000309999997</v>
      </c>
      <c r="E42">
        <v>0.42006000999999998</v>
      </c>
      <c r="F42">
        <v>37.446998600000001</v>
      </c>
      <c r="G42">
        <v>0.96069998000000001</v>
      </c>
      <c r="H42">
        <v>33.719001769999998</v>
      </c>
      <c r="J42" s="2">
        <f>TREND(Calibration!$A$2:$A$4,Calibration!$B$2:$B$4,C42)</f>
        <v>385.06689326169067</v>
      </c>
      <c r="K42" s="2">
        <f>TREND(Calibration!$A$2:$A$4,Calibration!$C$2:$C$4,E42)</f>
        <v>1751.8429985920286</v>
      </c>
      <c r="L42" s="2">
        <f>TREND(Calibration!$A$2:$A$4,Calibration!$D$2:$D$4,G42)</f>
        <v>586.29437987886104</v>
      </c>
    </row>
    <row r="43" spans="1:12" x14ac:dyDescent="0.25">
      <c r="A43">
        <v>205081</v>
      </c>
      <c r="B43">
        <v>15.086000439999999</v>
      </c>
      <c r="C43">
        <v>0.31162000000000001</v>
      </c>
      <c r="D43">
        <v>35.66999817</v>
      </c>
      <c r="E43">
        <v>0.39518999999999999</v>
      </c>
      <c r="F43">
        <v>37.444000240000001</v>
      </c>
      <c r="G43">
        <v>0.96670001999999999</v>
      </c>
      <c r="H43">
        <v>33.689998629999998</v>
      </c>
      <c r="J43" s="2">
        <f>TREND(Calibration!$A$2:$A$4,Calibration!$B$2:$B$4,C43)</f>
        <v>389.59662855869601</v>
      </c>
      <c r="K43" s="2">
        <f>TREND(Calibration!$A$2:$A$4,Calibration!$C$2:$C$4,E43)</f>
        <v>1560.134520032939</v>
      </c>
      <c r="L43" s="2">
        <f>TREND(Calibration!$A$2:$A$4,Calibration!$D$2:$D$4,G43)</f>
        <v>590.02214010454838</v>
      </c>
    </row>
    <row r="44" spans="1:12" x14ac:dyDescent="0.25">
      <c r="A44">
        <v>210082</v>
      </c>
      <c r="B44">
        <v>15.14500046</v>
      </c>
      <c r="C44">
        <v>0.31053998999999999</v>
      </c>
      <c r="D44">
        <v>35.708000179999999</v>
      </c>
      <c r="E44">
        <v>0.38308001000000003</v>
      </c>
      <c r="F44">
        <v>37.444000240000001</v>
      </c>
      <c r="G44">
        <v>0.95529997</v>
      </c>
      <c r="H44">
        <v>33.641998289999997</v>
      </c>
      <c r="J44" s="2">
        <f>TREND(Calibration!$A$2:$A$4,Calibration!$B$2:$B$4,C44)</f>
        <v>384.80034681268035</v>
      </c>
      <c r="K44" s="2">
        <f>TREND(Calibration!$A$2:$A$4,Calibration!$C$2:$C$4,E44)</f>
        <v>1466.785632828399</v>
      </c>
      <c r="L44" s="2">
        <f>TREND(Calibration!$A$2:$A$4,Calibration!$D$2:$D$4,G44)</f>
        <v>582.93941182926244</v>
      </c>
    </row>
    <row r="45" spans="1:12" x14ac:dyDescent="0.25">
      <c r="A45">
        <v>215082</v>
      </c>
      <c r="B45">
        <v>15.23200035</v>
      </c>
      <c r="C45">
        <v>0.30961999000000001</v>
      </c>
      <c r="D45">
        <v>35.708000179999999</v>
      </c>
      <c r="E45">
        <v>0.38984001000000001</v>
      </c>
      <c r="F45">
        <v>37.444000240000001</v>
      </c>
      <c r="G45">
        <v>0.95749998000000003</v>
      </c>
      <c r="H45">
        <v>33.680999759999999</v>
      </c>
      <c r="J45" s="2">
        <f>TREND(Calibration!$A$2:$A$4,Calibration!$B$2:$B$4,C45)</f>
        <v>380.71466315573798</v>
      </c>
      <c r="K45" s="2">
        <f>TREND(Calibration!$A$2:$A$4,Calibration!$C$2:$C$4,E45)</f>
        <v>1518.8945509615016</v>
      </c>
      <c r="L45" s="2">
        <f>TREND(Calibration!$A$2:$A$4,Calibration!$D$2:$D$4,G45)</f>
        <v>584.30625434599801</v>
      </c>
    </row>
    <row r="46" spans="1:12" x14ac:dyDescent="0.25">
      <c r="A46">
        <v>220081</v>
      </c>
      <c r="B46">
        <v>15.25199986</v>
      </c>
      <c r="C46">
        <v>0.30772999000000001</v>
      </c>
      <c r="D46">
        <v>35.715000150000002</v>
      </c>
      <c r="E46">
        <v>0.38637999000000001</v>
      </c>
      <c r="F46">
        <v>37.439998629999998</v>
      </c>
      <c r="G46">
        <v>0.95050000999999995</v>
      </c>
      <c r="H46">
        <v>33.683998109999997</v>
      </c>
      <c r="J46" s="2">
        <f>TREND(Calibration!$A$2:$A$4,Calibration!$B$2:$B$4,C46)</f>
        <v>372.32124781701918</v>
      </c>
      <c r="K46" s="2">
        <f>TREND(Calibration!$A$2:$A$4,Calibration!$C$2:$C$4,E46)</f>
        <v>1492.2232641391795</v>
      </c>
      <c r="L46" s="2">
        <f>TREND(Calibration!$A$2:$A$4,Calibration!$D$2:$D$4,G46)</f>
        <v>579.95724838153694</v>
      </c>
    </row>
    <row r="47" spans="1:12" x14ac:dyDescent="0.25">
      <c r="A47">
        <v>225081</v>
      </c>
      <c r="B47">
        <v>15.26799965</v>
      </c>
      <c r="C47">
        <v>0.31053998999999999</v>
      </c>
      <c r="D47">
        <v>35.682998660000003</v>
      </c>
      <c r="E47">
        <v>0.42535999000000002</v>
      </c>
      <c r="F47">
        <v>37.444000240000001</v>
      </c>
      <c r="G47">
        <v>0.96130002000000003</v>
      </c>
      <c r="H47">
        <v>33.623001100000003</v>
      </c>
      <c r="J47" s="2">
        <f>TREND(Calibration!$A$2:$A$4,Calibration!$B$2:$B$4,C47)</f>
        <v>384.80034681268035</v>
      </c>
      <c r="K47" s="2">
        <f>TREND(Calibration!$A$2:$A$4,Calibration!$C$2:$C$4,E47)</f>
        <v>1792.6974695871593</v>
      </c>
      <c r="L47" s="2">
        <f>TREND(Calibration!$A$2:$A$4,Calibration!$D$2:$D$4,G47)</f>
        <v>586.66717826784213</v>
      </c>
    </row>
    <row r="48" spans="1:12" x14ac:dyDescent="0.25">
      <c r="A48">
        <v>230082</v>
      </c>
      <c r="B48">
        <v>15.23600006</v>
      </c>
      <c r="C48">
        <v>0.31395000000000001</v>
      </c>
      <c r="D48">
        <v>35.708000179999999</v>
      </c>
      <c r="E48">
        <v>0.39827001000000001</v>
      </c>
      <c r="F48">
        <v>37.45299911</v>
      </c>
      <c r="G48">
        <v>0.96069998000000001</v>
      </c>
      <c r="H48">
        <v>33.623001100000003</v>
      </c>
      <c r="J48" s="2">
        <f>TREND(Calibration!$A$2:$A$4,Calibration!$B$2:$B$4,C48)</f>
        <v>399.9440665159525</v>
      </c>
      <c r="K48" s="2">
        <f>TREND(Calibration!$A$2:$A$4,Calibration!$C$2:$C$4,E48)</f>
        <v>1583.8765302310364</v>
      </c>
      <c r="L48" s="2">
        <f>TREND(Calibration!$A$2:$A$4,Calibration!$D$2:$D$4,G48)</f>
        <v>586.29437987886104</v>
      </c>
    </row>
    <row r="49" spans="1:12" x14ac:dyDescent="0.25">
      <c r="A49">
        <v>235082</v>
      </c>
      <c r="B49">
        <v>15.196999549999999</v>
      </c>
      <c r="C49">
        <v>0.31280999999999998</v>
      </c>
      <c r="D49">
        <v>35.723999020000001</v>
      </c>
      <c r="E49">
        <v>0.38762998999999998</v>
      </c>
      <c r="F49">
        <v>37.437000269999999</v>
      </c>
      <c r="G49">
        <v>0.96719997999999996</v>
      </c>
      <c r="H49">
        <v>33.629001619999997</v>
      </c>
      <c r="J49" s="2">
        <f>TREND(Calibration!$A$2:$A$4,Calibration!$B$2:$B$4,C49)</f>
        <v>394.88137154974106</v>
      </c>
      <c r="K49" s="2">
        <f>TREND(Calibration!$A$2:$A$4,Calibration!$C$2:$C$4,E49)</f>
        <v>1501.858788941898</v>
      </c>
      <c r="L49" s="2">
        <f>TREND(Calibration!$A$2:$A$4,Calibration!$D$2:$D$4,G49)</f>
        <v>590.33275986748913</v>
      </c>
    </row>
    <row r="50" spans="1:12" x14ac:dyDescent="0.25">
      <c r="A50">
        <v>240092</v>
      </c>
      <c r="B50">
        <v>15.147999759999999</v>
      </c>
      <c r="C50">
        <v>0.31352001000000002</v>
      </c>
      <c r="D50">
        <v>35.710998539999999</v>
      </c>
      <c r="E50">
        <v>0.37281001000000002</v>
      </c>
      <c r="F50">
        <v>37.421001429999997</v>
      </c>
      <c r="G50">
        <v>0.96289997999999999</v>
      </c>
      <c r="H50">
        <v>33.687000269999999</v>
      </c>
      <c r="J50" s="2">
        <f>TREND(Calibration!$A$2:$A$4,Calibration!$B$2:$B$4,C50)</f>
        <v>398.03449791198659</v>
      </c>
      <c r="K50" s="2">
        <f>TREND(Calibration!$A$2:$A$4,Calibration!$C$2:$C$4,E50)</f>
        <v>1387.6201610492619</v>
      </c>
      <c r="L50" s="2">
        <f>TREND(Calibration!$A$2:$A$4,Calibration!$D$2:$D$4,G50)</f>
        <v>587.66121618270438</v>
      </c>
    </row>
    <row r="51" spans="1:12" x14ac:dyDescent="0.25">
      <c r="A51">
        <v>245081</v>
      </c>
      <c r="B51">
        <v>15.163999560000001</v>
      </c>
      <c r="C51">
        <v>0.31043999999999999</v>
      </c>
      <c r="D51">
        <v>35.66999817</v>
      </c>
      <c r="E51">
        <v>0.38080998999999999</v>
      </c>
      <c r="F51">
        <v>37.498001100000003</v>
      </c>
      <c r="G51">
        <v>0.96990001000000003</v>
      </c>
      <c r="H51">
        <v>33.638999939999998</v>
      </c>
      <c r="J51" s="2">
        <f>TREND(Calibration!$A$2:$A$4,Calibration!$B$2:$B$4,C51)</f>
        <v>384.35629517261759</v>
      </c>
      <c r="K51" s="2">
        <f>TREND(Calibration!$A$2:$A$4,Calibration!$C$2:$C$4,E51)</f>
        <v>1449.2873656182644</v>
      </c>
      <c r="L51" s="2">
        <f>TREND(Calibration!$A$2:$A$4,Calibration!$D$2:$D$4,G51)</f>
        <v>592.01025942451918</v>
      </c>
    </row>
    <row r="52" spans="1:12" x14ac:dyDescent="0.25">
      <c r="A52">
        <v>250081</v>
      </c>
      <c r="B52">
        <v>15.13799953</v>
      </c>
      <c r="C52">
        <v>0.31280999999999998</v>
      </c>
      <c r="D52">
        <v>35.694999690000003</v>
      </c>
      <c r="E52">
        <v>0.38345998999999997</v>
      </c>
      <c r="F52">
        <v>37.469001769999998</v>
      </c>
      <c r="G52">
        <v>0.97049998999999998</v>
      </c>
      <c r="H52">
        <v>33.636001589999999</v>
      </c>
      <c r="J52" s="2">
        <f>TREND(Calibration!$A$2:$A$4,Calibration!$B$2:$B$4,C52)</f>
        <v>394.88137154974106</v>
      </c>
      <c r="K52" s="2">
        <f>TREND(Calibration!$A$2:$A$4,Calibration!$C$2:$C$4,E52)</f>
        <v>1469.7146782000279</v>
      </c>
      <c r="L52" s="2">
        <f>TREND(Calibration!$A$2:$A$4,Calibration!$D$2:$D$4,G52)</f>
        <v>592.38302053614643</v>
      </c>
    </row>
    <row r="53" spans="1:12" x14ac:dyDescent="0.25">
      <c r="A53">
        <v>255108</v>
      </c>
      <c r="B53">
        <v>15.102999690000001</v>
      </c>
      <c r="C53">
        <v>0.31195000000000001</v>
      </c>
      <c r="D53">
        <v>35.682998660000003</v>
      </c>
      <c r="E53">
        <v>0.39140998999999999</v>
      </c>
      <c r="F53">
        <v>37.417999270000003</v>
      </c>
      <c r="G53">
        <v>0.95700001999999995</v>
      </c>
      <c r="H53">
        <v>33.665000919999997</v>
      </c>
      <c r="J53" s="2">
        <f>TREND(Calibration!$A$2:$A$4,Calibration!$B$2:$B$4,C53)</f>
        <v>391.06214552259939</v>
      </c>
      <c r="K53" s="2">
        <f>TREND(Calibration!$A$2:$A$4,Calibration!$C$2:$C$4,E53)</f>
        <v>1530.996615945319</v>
      </c>
      <c r="L53" s="2">
        <f>TREND(Calibration!$A$2:$A$4,Calibration!$D$2:$D$4,G53)</f>
        <v>583.99563458305738</v>
      </c>
    </row>
    <row r="54" spans="1:12" x14ac:dyDescent="0.25">
      <c r="A54">
        <v>260081</v>
      </c>
      <c r="B54">
        <v>15.131999970000001</v>
      </c>
      <c r="C54">
        <v>0.31173000000000001</v>
      </c>
      <c r="D54">
        <v>35.66999817</v>
      </c>
      <c r="E54">
        <v>0.39249000000000001</v>
      </c>
      <c r="F54">
        <v>37.48500061</v>
      </c>
      <c r="G54">
        <v>0.96939998999999999</v>
      </c>
      <c r="H54">
        <v>33.671001429999997</v>
      </c>
      <c r="J54" s="2">
        <f>TREND(Calibration!$A$2:$A$4,Calibration!$B$2:$B$4,C54)</f>
        <v>390.08513421333055</v>
      </c>
      <c r="K54" s="2">
        <f>TREND(Calibration!$A$2:$A$4,Calibration!$C$2:$C$4,E54)</f>
        <v>1539.3217864590667</v>
      </c>
      <c r="L54" s="2">
        <f>TREND(Calibration!$A$2:$A$4,Calibration!$D$2:$D$4,G54)</f>
        <v>591.6996023842247</v>
      </c>
    </row>
    <row r="55" spans="1:12" x14ac:dyDescent="0.25">
      <c r="A55">
        <v>265081</v>
      </c>
      <c r="B55">
        <v>15.105999949999999</v>
      </c>
      <c r="C55">
        <v>0.31551998999999997</v>
      </c>
      <c r="D55">
        <v>35.638000490000003</v>
      </c>
      <c r="E55">
        <v>0.38249000999999999</v>
      </c>
      <c r="F55">
        <v>37.48500061</v>
      </c>
      <c r="G55">
        <v>0.96939998999999999</v>
      </c>
      <c r="H55">
        <v>33.6609993</v>
      </c>
      <c r="J55" s="2">
        <f>TREND(Calibration!$A$2:$A$4,Calibration!$B$2:$B$4,C55)</f>
        <v>406.91633008612962</v>
      </c>
      <c r="K55" s="2">
        <f>TREND(Calibration!$A$2:$A$4,Calibration!$C$2:$C$4,E55)</f>
        <v>1462.2376651215152</v>
      </c>
      <c r="L55" s="2">
        <f>TREND(Calibration!$A$2:$A$4,Calibration!$D$2:$D$4,G55)</f>
        <v>591.6996023842247</v>
      </c>
    </row>
    <row r="56" spans="1:12" x14ac:dyDescent="0.25">
      <c r="A56">
        <v>270081</v>
      </c>
      <c r="B56">
        <v>15.04399967</v>
      </c>
      <c r="C56">
        <v>0.31125000000000003</v>
      </c>
      <c r="D56">
        <v>35.6609993</v>
      </c>
      <c r="E56">
        <v>0.39114000999999998</v>
      </c>
      <c r="F56">
        <v>37.481998439999998</v>
      </c>
      <c r="G56">
        <v>0.95209997999999996</v>
      </c>
      <c r="H56">
        <v>33.616001130000001</v>
      </c>
      <c r="J56" s="2">
        <f>TREND(Calibration!$A$2:$A$4,Calibration!$B$2:$B$4,C56)</f>
        <v>387.95347317492588</v>
      </c>
      <c r="K56" s="2">
        <f>TREND(Calibration!$A$2:$A$4,Calibration!$C$2:$C$4,E56)</f>
        <v>1528.9154967563288</v>
      </c>
      <c r="L56" s="2">
        <f>TREND(Calibration!$A$2:$A$4,Calibration!$D$2:$D$4,G56)</f>
        <v>580.95129250929165</v>
      </c>
    </row>
    <row r="57" spans="1:12" x14ac:dyDescent="0.25">
      <c r="A57">
        <v>275081</v>
      </c>
      <c r="B57">
        <v>15.00899982</v>
      </c>
      <c r="C57">
        <v>0.31130001000000002</v>
      </c>
      <c r="D57">
        <v>35.708000179999999</v>
      </c>
      <c r="E57">
        <v>0.38886999999999999</v>
      </c>
      <c r="F57">
        <v>37.446998600000001</v>
      </c>
      <c r="G57">
        <v>0.95590001000000002</v>
      </c>
      <c r="H57">
        <v>33.606998439999998</v>
      </c>
      <c r="J57" s="2">
        <f>TREND(Calibration!$A$2:$A$4,Calibration!$B$2:$B$4,C57)</f>
        <v>388.17556560936464</v>
      </c>
      <c r="K57" s="2">
        <f>TREND(Calibration!$A$2:$A$4,Calibration!$C$2:$C$4,E57)</f>
        <v>1511.4173066303931</v>
      </c>
      <c r="L57" s="2">
        <f>TREND(Calibration!$A$2:$A$4,Calibration!$D$2:$D$4,G57)</f>
        <v>583.31221021824342</v>
      </c>
    </row>
    <row r="58" spans="1:12" x14ac:dyDescent="0.25">
      <c r="A58">
        <v>280081</v>
      </c>
      <c r="B58">
        <v>14.972999570000001</v>
      </c>
      <c r="C58">
        <v>0.31141001000000001</v>
      </c>
      <c r="D58">
        <v>35.708000179999999</v>
      </c>
      <c r="E58">
        <v>0.37768000000000002</v>
      </c>
      <c r="F58">
        <v>37.45299911</v>
      </c>
      <c r="G58">
        <v>0.95370001000000004</v>
      </c>
      <c r="H58">
        <v>33.583999630000001</v>
      </c>
      <c r="J58" s="2">
        <f>TREND(Calibration!$A$2:$A$4,Calibration!$B$2:$B$4,C58)</f>
        <v>388.66407126399895</v>
      </c>
      <c r="K58" s="2">
        <f>TREND(Calibration!$A$2:$A$4,Calibration!$C$2:$C$4,E58)</f>
        <v>1425.1600885964556</v>
      </c>
      <c r="L58" s="2">
        <f>TREND(Calibration!$A$2:$A$4,Calibration!$D$2:$D$4,G58)</f>
        <v>581.94537391440008</v>
      </c>
    </row>
    <row r="59" spans="1:12" x14ac:dyDescent="0.25">
      <c r="A59">
        <v>285100</v>
      </c>
      <c r="B59">
        <v>15.022000309999999</v>
      </c>
      <c r="C59">
        <v>0.31518998999999998</v>
      </c>
      <c r="D59">
        <v>35.67599869</v>
      </c>
      <c r="E59">
        <v>0.37368000000000001</v>
      </c>
      <c r="F59">
        <v>37.459999080000003</v>
      </c>
      <c r="G59">
        <v>0.95160001999999999</v>
      </c>
      <c r="H59">
        <v>33.665000919999997</v>
      </c>
      <c r="J59" s="2">
        <f>TREND(Calibration!$A$2:$A$4,Calibration!$B$2:$B$4,C59)</f>
        <v>405.45081312222624</v>
      </c>
      <c r="K59" s="2">
        <f>TREND(Calibration!$A$2:$A$4,Calibration!$C$2:$C$4,E59)</f>
        <v>1394.3264092277557</v>
      </c>
      <c r="L59" s="2">
        <f>TREND(Calibration!$A$2:$A$4,Calibration!$D$2:$D$4,G59)</f>
        <v>580.64067274635102</v>
      </c>
    </row>
    <row r="60" spans="1:12" x14ac:dyDescent="0.25">
      <c r="A60">
        <v>290082</v>
      </c>
      <c r="B60">
        <v>15.04399967</v>
      </c>
      <c r="C60">
        <v>0.31075998999999999</v>
      </c>
      <c r="D60">
        <v>35.680000309999997</v>
      </c>
      <c r="E60">
        <v>0.41637998999999998</v>
      </c>
      <c r="F60">
        <v>37.487998959999999</v>
      </c>
      <c r="G60">
        <v>0.94620000999999998</v>
      </c>
      <c r="H60">
        <v>33.616001130000001</v>
      </c>
      <c r="J60" s="2">
        <f>TREND(Calibration!$A$2:$A$4,Calibration!$B$2:$B$4,C60)</f>
        <v>385.77735812194919</v>
      </c>
      <c r="K60" s="2">
        <f>TREND(Calibration!$A$2:$A$4,Calibration!$C$2:$C$4,E60)</f>
        <v>1723.4758594044281</v>
      </c>
      <c r="L60" s="2">
        <f>TREND(Calibration!$A$2:$A$4,Calibration!$D$2:$D$4,G60)</f>
        <v>577.2857046967523</v>
      </c>
    </row>
    <row r="61" spans="1:12" x14ac:dyDescent="0.25">
      <c r="A61">
        <v>295082</v>
      </c>
      <c r="B61">
        <v>15.097999570000001</v>
      </c>
      <c r="C61">
        <v>0.31027000999999998</v>
      </c>
      <c r="D61">
        <v>35.633998869999999</v>
      </c>
      <c r="E61">
        <v>0.41999998999999999</v>
      </c>
      <c r="F61">
        <v>37.437000269999999</v>
      </c>
      <c r="G61">
        <v>0.94669998</v>
      </c>
      <c r="H61">
        <v>33.584999080000003</v>
      </c>
      <c r="J61" s="2">
        <f>TREND(Calibration!$A$2:$A$4,Calibration!$B$2:$B$4,C61)</f>
        <v>383.60137629778751</v>
      </c>
      <c r="K61" s="2">
        <f>TREND(Calibration!$A$2:$A$4,Calibration!$C$2:$C$4,E61)</f>
        <v>1751.3803392331013</v>
      </c>
      <c r="L61" s="2">
        <f>TREND(Calibration!$A$2:$A$4,Calibration!$D$2:$D$4,G61)</f>
        <v>577.59633067258528</v>
      </c>
    </row>
    <row r="62" spans="1:12" x14ac:dyDescent="0.25">
      <c r="A62">
        <v>300082</v>
      </c>
      <c r="B62">
        <v>15.12699986</v>
      </c>
      <c r="C62">
        <v>0.31075998999999999</v>
      </c>
      <c r="D62">
        <v>35.668998719999998</v>
      </c>
      <c r="E62">
        <v>0.41676000000000002</v>
      </c>
      <c r="F62">
        <v>37.439998629999998</v>
      </c>
      <c r="G62">
        <v>0.94669998</v>
      </c>
      <c r="H62">
        <v>33.59500122</v>
      </c>
      <c r="J62" s="2">
        <f>TREND(Calibration!$A$2:$A$4,Calibration!$B$2:$B$4,C62)</f>
        <v>385.77735812194919</v>
      </c>
      <c r="K62" s="2">
        <f>TREND(Calibration!$A$2:$A$4,Calibration!$C$2:$C$4,E62)</f>
        <v>1726.4051360286533</v>
      </c>
      <c r="L62" s="2">
        <f>TREND(Calibration!$A$2:$A$4,Calibration!$D$2:$D$4,G62)</f>
        <v>577.59633067258528</v>
      </c>
    </row>
    <row r="63" spans="1:12" x14ac:dyDescent="0.25">
      <c r="A63">
        <v>305082</v>
      </c>
      <c r="B63">
        <v>15.17099953</v>
      </c>
      <c r="C63">
        <v>0.31426999</v>
      </c>
      <c r="D63">
        <v>35.708000179999999</v>
      </c>
      <c r="E63">
        <v>0.39438000000000001</v>
      </c>
      <c r="F63">
        <v>37.415000919999997</v>
      </c>
      <c r="G63">
        <v>0.93809998000000006</v>
      </c>
      <c r="H63">
        <v>33.606998439999998</v>
      </c>
      <c r="J63" s="2">
        <f>TREND(Calibration!$A$2:$A$4,Calibration!$B$2:$B$4,C63)</f>
        <v>401.36512946528387</v>
      </c>
      <c r="K63" s="2">
        <f>TREND(Calibration!$A$2:$A$4,Calibration!$C$2:$C$4,E63)</f>
        <v>1553.8906999607773</v>
      </c>
      <c r="L63" s="2">
        <f>TREND(Calibration!$A$2:$A$4,Calibration!$D$2:$D$4,G63)</f>
        <v>572.25324330301589</v>
      </c>
    </row>
    <row r="64" spans="1:12" x14ac:dyDescent="0.25">
      <c r="A64">
        <v>310082</v>
      </c>
      <c r="B64">
        <v>15.213000299999999</v>
      </c>
      <c r="C64">
        <v>0.31302999999999997</v>
      </c>
      <c r="D64">
        <v>35.701999659999998</v>
      </c>
      <c r="E64">
        <v>0.38027</v>
      </c>
      <c r="F64">
        <v>37.487998959999999</v>
      </c>
      <c r="G64">
        <v>0.94669998</v>
      </c>
      <c r="H64">
        <v>33.648998259999999</v>
      </c>
      <c r="J64" s="2">
        <f>TREND(Calibration!$A$2:$A$4,Calibration!$B$2:$B$4,C64)</f>
        <v>395.85838285900991</v>
      </c>
      <c r="K64" s="2">
        <f>TREND(Calibration!$A$2:$A$4,Calibration!$C$2:$C$4,E64)</f>
        <v>1445.1248959876887</v>
      </c>
      <c r="L64" s="2">
        <f>TREND(Calibration!$A$2:$A$4,Calibration!$D$2:$D$4,G64)</f>
        <v>577.59633067258528</v>
      </c>
    </row>
    <row r="65" spans="1:12" x14ac:dyDescent="0.25">
      <c r="A65">
        <v>315091</v>
      </c>
      <c r="B65">
        <v>15.161000250000001</v>
      </c>
      <c r="C65">
        <v>0.31114000000000003</v>
      </c>
      <c r="D65">
        <v>35.680000309999997</v>
      </c>
      <c r="E65">
        <v>0.36498001000000002</v>
      </c>
      <c r="F65">
        <v>37.474998470000003</v>
      </c>
      <c r="G65">
        <v>0.95370001000000004</v>
      </c>
      <c r="H65">
        <v>33.696998600000001</v>
      </c>
      <c r="J65" s="2">
        <f>TREND(Calibration!$A$2:$A$4,Calibration!$B$2:$B$4,C65)</f>
        <v>387.46496752029134</v>
      </c>
      <c r="K65" s="2">
        <f>TREND(Calibration!$A$2:$A$4,Calibration!$C$2:$C$4,E65)</f>
        <v>1327.2632336850322</v>
      </c>
      <c r="L65" s="2">
        <f>TREND(Calibration!$A$2:$A$4,Calibration!$D$2:$D$4,G65)</f>
        <v>581.94537391440008</v>
      </c>
    </row>
    <row r="66" spans="1:12" x14ac:dyDescent="0.25">
      <c r="A66">
        <v>320091</v>
      </c>
      <c r="B66">
        <v>15.09899998</v>
      </c>
      <c r="C66">
        <v>0.30903000000000003</v>
      </c>
      <c r="D66">
        <v>35.680000309999997</v>
      </c>
      <c r="E66">
        <v>0.40087</v>
      </c>
      <c r="F66">
        <v>37.487998959999999</v>
      </c>
      <c r="G66">
        <v>0.9526</v>
      </c>
      <c r="H66">
        <v>33.748001100000003</v>
      </c>
      <c r="J66" s="2">
        <f>TREND(Calibration!$A$2:$A$4,Calibration!$B$2:$B$4,C66)</f>
        <v>378.0945408723037</v>
      </c>
      <c r="K66" s="2">
        <f>TREND(Calibration!$A$2:$A$4,Calibration!$C$2:$C$4,E66)</f>
        <v>1603.9183447364928</v>
      </c>
      <c r="L66" s="2">
        <f>TREND(Calibration!$A$2:$A$4,Calibration!$D$2:$D$4,G66)</f>
        <v>581.26194954958612</v>
      </c>
    </row>
    <row r="67" spans="1:12" x14ac:dyDescent="0.25">
      <c r="A67">
        <v>325082</v>
      </c>
      <c r="B67">
        <v>15.01799965</v>
      </c>
      <c r="C67">
        <v>0.31345999000000002</v>
      </c>
      <c r="D67">
        <v>35.694999690000003</v>
      </c>
      <c r="E67">
        <v>0.40599998999999998</v>
      </c>
      <c r="F67">
        <v>37.465999600000004</v>
      </c>
      <c r="G67">
        <v>0.94349998000000002</v>
      </c>
      <c r="H67">
        <v>33.623001100000003</v>
      </c>
      <c r="J67" s="2">
        <f>TREND(Calibration!$A$2:$A$4,Calibration!$B$2:$B$4,C67)</f>
        <v>397.76795146297604</v>
      </c>
      <c r="K67" s="2">
        <f>TREND(Calibration!$A$2:$A$4,Calibration!$C$2:$C$4,E67)</f>
        <v>1643.4624614426518</v>
      </c>
      <c r="L67" s="2">
        <f>TREND(Calibration!$A$2:$A$4,Calibration!$D$2:$D$4,G67)</f>
        <v>575.60820513972226</v>
      </c>
    </row>
    <row r="68" spans="1:12" x14ac:dyDescent="0.25">
      <c r="A68">
        <v>330082</v>
      </c>
      <c r="B68">
        <v>15.005000109999999</v>
      </c>
      <c r="C68">
        <v>0.32102998999999999</v>
      </c>
      <c r="D68">
        <v>35.70500183</v>
      </c>
      <c r="E68">
        <v>0.40481001</v>
      </c>
      <c r="F68">
        <v>37.421001429999997</v>
      </c>
      <c r="G68">
        <v>0.94450003000000005</v>
      </c>
      <c r="H68">
        <v>33.636001589999999</v>
      </c>
      <c r="J68" s="2">
        <f>TREND(Calibration!$A$2:$A$4,Calibration!$B$2:$B$4,C68)</f>
        <v>431.38602242281763</v>
      </c>
      <c r="K68" s="2">
        <f>TREND(Calibration!$A$2:$A$4,Calibration!$C$2:$C$4,E68)</f>
        <v>1634.2895959988607</v>
      </c>
      <c r="L68" s="2">
        <f>TREND(Calibration!$A$2:$A$4,Calibration!$D$2:$D$4,G68)</f>
        <v>576.22952543320343</v>
      </c>
    </row>
    <row r="69" spans="1:12" x14ac:dyDescent="0.25">
      <c r="A69">
        <v>335082</v>
      </c>
      <c r="B69">
        <v>14.998999599999999</v>
      </c>
      <c r="C69">
        <v>0.31459999</v>
      </c>
      <c r="D69">
        <v>35.682998660000003</v>
      </c>
      <c r="E69">
        <v>0.38925000999999998</v>
      </c>
      <c r="F69">
        <v>37.437000269999999</v>
      </c>
      <c r="G69">
        <v>0.94019997</v>
      </c>
      <c r="H69">
        <v>33.645000459999999</v>
      </c>
      <c r="J69" s="2">
        <f>TREND(Calibration!$A$2:$A$4,Calibration!$B$2:$B$4,C69)</f>
        <v>402.83064642918725</v>
      </c>
      <c r="K69" s="2">
        <f>TREND(Calibration!$A$2:$A$4,Calibration!$C$2:$C$4,E69)</f>
        <v>1514.3465832546183</v>
      </c>
      <c r="L69" s="2">
        <f>TREND(Calibration!$A$2:$A$4,Calibration!$D$2:$D$4,G69)</f>
        <v>573.55794447106496</v>
      </c>
    </row>
    <row r="70" spans="1:12" x14ac:dyDescent="0.25">
      <c r="A70">
        <v>340082</v>
      </c>
      <c r="B70">
        <v>15.010000229999999</v>
      </c>
      <c r="C70">
        <v>0.31156999000000002</v>
      </c>
      <c r="D70">
        <v>35.637001040000001</v>
      </c>
      <c r="E70">
        <v>0.38637999000000001</v>
      </c>
      <c r="F70">
        <v>37.423999790000003</v>
      </c>
      <c r="G70">
        <v>0.94779997999999999</v>
      </c>
      <c r="H70">
        <v>33.655998230000002</v>
      </c>
      <c r="J70" s="2">
        <f>TREND(Calibration!$A$2:$A$4,Calibration!$B$2:$B$4,C70)</f>
        <v>389.37453612425725</v>
      </c>
      <c r="K70" s="2">
        <f>TREND(Calibration!$A$2:$A$4,Calibration!$C$2:$C$4,E70)</f>
        <v>1492.2232641391795</v>
      </c>
      <c r="L70" s="2">
        <f>TREND(Calibration!$A$2:$A$4,Calibration!$D$2:$D$4,G70)</f>
        <v>578.2797488245069</v>
      </c>
    </row>
    <row r="71" spans="1:12" x14ac:dyDescent="0.25">
      <c r="A71">
        <v>345081</v>
      </c>
      <c r="B71">
        <v>15.088000299999999</v>
      </c>
      <c r="C71">
        <v>0.31086998999999998</v>
      </c>
      <c r="D71">
        <v>35.678001399999999</v>
      </c>
      <c r="E71">
        <v>0.38659999</v>
      </c>
      <c r="F71">
        <v>37.456001280000002</v>
      </c>
      <c r="G71">
        <v>0.95969998999999995</v>
      </c>
      <c r="H71">
        <v>33.661998750000002</v>
      </c>
      <c r="J71" s="2">
        <f>TREND(Calibration!$A$2:$A$4,Calibration!$B$2:$B$4,C71)</f>
        <v>386.2658637765835</v>
      </c>
      <c r="K71" s="2">
        <f>TREND(Calibration!$A$2:$A$4,Calibration!$C$2:$C$4,E71)</f>
        <v>1493.9191165044579</v>
      </c>
      <c r="L71" s="2">
        <f>TREND(Calibration!$A$2:$A$4,Calibration!$D$2:$D$4,G71)</f>
        <v>585.67309686273359</v>
      </c>
    </row>
    <row r="72" spans="1:12" x14ac:dyDescent="0.25">
      <c r="A72">
        <v>350082</v>
      </c>
      <c r="B72">
        <v>15.175999640000001</v>
      </c>
      <c r="C72">
        <v>0.31259998999999999</v>
      </c>
      <c r="D72">
        <v>35.666000369999999</v>
      </c>
      <c r="E72">
        <v>0.39145999999999997</v>
      </c>
      <c r="F72">
        <v>37.4679985</v>
      </c>
      <c r="G72">
        <v>0.95480001000000003</v>
      </c>
      <c r="H72">
        <v>33.738998410000001</v>
      </c>
      <c r="J72" s="2">
        <f>TREND(Calibration!$A$2:$A$4,Calibration!$B$2:$B$4,C72)</f>
        <v>393.94872543583415</v>
      </c>
      <c r="K72" s="2">
        <f>TREND(Calibration!$A$2:$A$4,Calibration!$C$2:$C$4,E72)</f>
        <v>1531.3821140216262</v>
      </c>
      <c r="L72" s="2">
        <f>TREND(Calibration!$A$2:$A$4,Calibration!$D$2:$D$4,G72)</f>
        <v>582.62879206632169</v>
      </c>
    </row>
    <row r="73" spans="1:12" x14ac:dyDescent="0.25">
      <c r="A73">
        <v>355081</v>
      </c>
      <c r="B73">
        <v>15.24199963</v>
      </c>
      <c r="C73">
        <v>0.31334999000000002</v>
      </c>
      <c r="D73">
        <v>35.688999180000003</v>
      </c>
      <c r="E73">
        <v>0.38524999999999998</v>
      </c>
      <c r="F73">
        <v>37.504001619999997</v>
      </c>
      <c r="G73">
        <v>0.95700001999999995</v>
      </c>
      <c r="H73">
        <v>33.786998750000002</v>
      </c>
      <c r="J73" s="2">
        <f>TREND(Calibration!$A$2:$A$4,Calibration!$B$2:$B$4,C73)</f>
        <v>397.27944580834173</v>
      </c>
      <c r="K73" s="2">
        <f>TREND(Calibration!$A$2:$A$4,Calibration!$C$2:$C$4,E73)</f>
        <v>1483.5128268017199</v>
      </c>
      <c r="L73" s="2">
        <f>TREND(Calibration!$A$2:$A$4,Calibration!$D$2:$D$4,G73)</f>
        <v>583.99563458305738</v>
      </c>
    </row>
    <row r="74" spans="1:12" x14ac:dyDescent="0.25">
      <c r="A74">
        <v>360082</v>
      </c>
      <c r="B74">
        <v>15.2159996</v>
      </c>
      <c r="C74">
        <v>0.31253998999999999</v>
      </c>
      <c r="D74">
        <v>35.708000179999999</v>
      </c>
      <c r="E74">
        <v>0.37503001000000002</v>
      </c>
      <c r="F74">
        <v>37.472000119999997</v>
      </c>
      <c r="G74">
        <v>0.95319997999999995</v>
      </c>
      <c r="H74">
        <v>33.6609993</v>
      </c>
      <c r="J74" s="2">
        <f>TREND(Calibration!$A$2:$A$4,Calibration!$B$2:$B$4,C74)</f>
        <v>393.68226780603345</v>
      </c>
      <c r="K74" s="2">
        <f>TREND(Calibration!$A$2:$A$4,Calibration!$C$2:$C$4,E74)</f>
        <v>1404.7328530988905</v>
      </c>
      <c r="L74" s="2">
        <f>TREND(Calibration!$A$2:$A$4,Calibration!$D$2:$D$4,G74)</f>
        <v>581.63471066121326</v>
      </c>
    </row>
    <row r="75" spans="1:12" x14ac:dyDescent="0.25">
      <c r="A75">
        <v>365082</v>
      </c>
      <c r="B75">
        <v>15.21500015</v>
      </c>
      <c r="C75">
        <v>0.30903000000000003</v>
      </c>
      <c r="D75">
        <v>35.674999239999998</v>
      </c>
      <c r="E75">
        <v>0.38471000999999999</v>
      </c>
      <c r="F75">
        <v>37.439998629999998</v>
      </c>
      <c r="G75">
        <v>0.95160001999999999</v>
      </c>
      <c r="H75">
        <v>33.729999540000001</v>
      </c>
      <c r="J75" s="2">
        <f>TREND(Calibration!$A$2:$A$4,Calibration!$B$2:$B$4,C75)</f>
        <v>378.0945408723037</v>
      </c>
      <c r="K75" s="2">
        <f>TREND(Calibration!$A$2:$A$4,Calibration!$C$2:$C$4,E75)</f>
        <v>1479.3503571711437</v>
      </c>
      <c r="L75" s="2">
        <f>TREND(Calibration!$A$2:$A$4,Calibration!$D$2:$D$4,G75)</f>
        <v>580.64067274635102</v>
      </c>
    </row>
    <row r="76" spans="1:12" x14ac:dyDescent="0.25">
      <c r="A76">
        <v>370103</v>
      </c>
      <c r="B76">
        <v>15.15600014</v>
      </c>
      <c r="C76">
        <v>0.31297999999999998</v>
      </c>
      <c r="D76">
        <v>35.674999239999998</v>
      </c>
      <c r="E76">
        <v>0.37368000000000001</v>
      </c>
      <c r="F76">
        <v>37.456001280000002</v>
      </c>
      <c r="G76">
        <v>0.94349998000000002</v>
      </c>
      <c r="H76">
        <v>33.680999759999999</v>
      </c>
      <c r="J76" s="2">
        <f>TREND(Calibration!$A$2:$A$4,Calibration!$B$2:$B$4,C76)</f>
        <v>395.63633483417607</v>
      </c>
      <c r="K76" s="2">
        <f>TREND(Calibration!$A$2:$A$4,Calibration!$C$2:$C$4,E76)</f>
        <v>1394.3264092277557</v>
      </c>
      <c r="L76" s="2">
        <f>TREND(Calibration!$A$2:$A$4,Calibration!$D$2:$D$4,G76)</f>
        <v>575.60820513972226</v>
      </c>
    </row>
    <row r="77" spans="1:12" x14ac:dyDescent="0.25">
      <c r="A77">
        <v>375082</v>
      </c>
      <c r="B77">
        <v>15.15699959</v>
      </c>
      <c r="C77">
        <v>0.30594999</v>
      </c>
      <c r="D77">
        <v>35.651000979999999</v>
      </c>
      <c r="E77">
        <v>0.35811000999999998</v>
      </c>
      <c r="F77">
        <v>37.478000639999998</v>
      </c>
      <c r="G77">
        <v>0.95969998999999995</v>
      </c>
      <c r="H77">
        <v>33.72000122</v>
      </c>
      <c r="J77" s="2">
        <f>TREND(Calibration!$A$2:$A$4,Calibration!$B$2:$B$4,C77)</f>
        <v>364.4163381329347</v>
      </c>
      <c r="K77" s="2">
        <f>TREND(Calibration!$A$2:$A$4,Calibration!$C$2:$C$4,E77)</f>
        <v>1274.3063893692895</v>
      </c>
      <c r="L77" s="2">
        <f>TREND(Calibration!$A$2:$A$4,Calibration!$D$2:$D$4,G77)</f>
        <v>585.67309686273359</v>
      </c>
    </row>
    <row r="78" spans="1:12" x14ac:dyDescent="0.25">
      <c r="A78">
        <v>380083</v>
      </c>
      <c r="B78">
        <v>15.14500046</v>
      </c>
      <c r="C78">
        <v>0.30670999999999998</v>
      </c>
      <c r="D78">
        <v>35.644001009999997</v>
      </c>
      <c r="E78">
        <v>0.34767999999999999</v>
      </c>
      <c r="F78">
        <v>37.473999020000001</v>
      </c>
      <c r="G78">
        <v>0.96560000999999995</v>
      </c>
      <c r="H78">
        <v>33.716999049999998</v>
      </c>
      <c r="J78" s="2">
        <f>TREND(Calibration!$A$2:$A$4,Calibration!$B$2:$B$4,C78)</f>
        <v>367.79151252001384</v>
      </c>
      <c r="K78" s="2">
        <f>TREND(Calibration!$A$2:$A$4,Calibration!$C$2:$C$4,E78)</f>
        <v>1193.9074933312065</v>
      </c>
      <c r="L78" s="2">
        <f>TREND(Calibration!$A$2:$A$4,Calibration!$D$2:$D$4,G78)</f>
        <v>589.33871573973443</v>
      </c>
    </row>
    <row r="79" spans="1:12" x14ac:dyDescent="0.25">
      <c r="A79">
        <v>385082</v>
      </c>
      <c r="B79">
        <v>15.147999759999999</v>
      </c>
      <c r="C79">
        <v>0.30779001</v>
      </c>
      <c r="D79">
        <v>35.652000430000001</v>
      </c>
      <c r="E79">
        <v>0.34762000999999998</v>
      </c>
      <c r="F79">
        <v>37.5</v>
      </c>
      <c r="G79">
        <v>0.96719997999999996</v>
      </c>
      <c r="H79">
        <v>33.742000580000003</v>
      </c>
      <c r="J79" s="2">
        <f>TREND(Calibration!$A$2:$A$4,Calibration!$B$2:$B$4,C79)</f>
        <v>372.58779426602973</v>
      </c>
      <c r="K79" s="2">
        <f>TREND(Calibration!$A$2:$A$4,Calibration!$C$2:$C$4,E79)</f>
        <v>1193.4450652248745</v>
      </c>
      <c r="L79" s="2">
        <f>TREND(Calibration!$A$2:$A$4,Calibration!$D$2:$D$4,G79)</f>
        <v>590.33275986748913</v>
      </c>
    </row>
    <row r="80" spans="1:12" x14ac:dyDescent="0.25">
      <c r="A80">
        <v>390082</v>
      </c>
      <c r="B80">
        <v>15.16300011</v>
      </c>
      <c r="C80">
        <v>0.30810999999999999</v>
      </c>
      <c r="D80">
        <v>35.620998380000003</v>
      </c>
      <c r="E80">
        <v>0.34799998999999998</v>
      </c>
      <c r="F80">
        <v>37.497001650000001</v>
      </c>
      <c r="G80">
        <v>0.96609997999999997</v>
      </c>
      <c r="H80">
        <v>33.716999049999998</v>
      </c>
      <c r="J80" s="2">
        <f>TREND(Calibration!$A$2:$A$4,Calibration!$B$2:$B$4,C80)</f>
        <v>374.0088572153611</v>
      </c>
      <c r="K80" s="2">
        <f>TREND(Calibration!$A$2:$A$4,Calibration!$C$2:$C$4,E80)</f>
        <v>1196.3741105965039</v>
      </c>
      <c r="L80" s="2">
        <f>TREND(Calibration!$A$2:$A$4,Calibration!$D$2:$D$4,G80)</f>
        <v>589.6493417155674</v>
      </c>
    </row>
    <row r="81" spans="1:12" x14ac:dyDescent="0.25">
      <c r="A81">
        <v>395082</v>
      </c>
      <c r="B81">
        <v>15.11900043</v>
      </c>
      <c r="C81">
        <v>0.31125000000000003</v>
      </c>
      <c r="D81">
        <v>35.638999939999998</v>
      </c>
      <c r="E81">
        <v>0.35054001000000001</v>
      </c>
      <c r="F81">
        <v>37.456001280000002</v>
      </c>
      <c r="G81">
        <v>0.96240002000000002</v>
      </c>
      <c r="H81">
        <v>33.72000122</v>
      </c>
      <c r="J81" s="2">
        <f>TREND(Calibration!$A$2:$A$4,Calibration!$B$2:$B$4,C81)</f>
        <v>387.95347317492588</v>
      </c>
      <c r="K81" s="2">
        <f>TREND(Calibration!$A$2:$A$4,Calibration!$C$2:$C$4,E81)</f>
        <v>1215.9536511640256</v>
      </c>
      <c r="L81" s="2">
        <f>TREND(Calibration!$A$2:$A$4,Calibration!$D$2:$D$4,G81)</f>
        <v>587.35059641976375</v>
      </c>
    </row>
    <row r="82" spans="1:12" x14ac:dyDescent="0.25">
      <c r="A82">
        <v>400082</v>
      </c>
      <c r="B82">
        <v>15.097000120000001</v>
      </c>
      <c r="C82">
        <v>0.31114000000000003</v>
      </c>
      <c r="D82">
        <v>35.627998349999999</v>
      </c>
      <c r="E82">
        <v>0.35060000000000002</v>
      </c>
      <c r="F82">
        <v>37.483001710000003</v>
      </c>
      <c r="G82">
        <v>0.95160001999999999</v>
      </c>
      <c r="H82">
        <v>33.729999540000001</v>
      </c>
      <c r="J82" s="2">
        <f>TREND(Calibration!$A$2:$A$4,Calibration!$B$2:$B$4,C82)</f>
        <v>387.46496752029134</v>
      </c>
      <c r="K82" s="2">
        <f>TREND(Calibration!$A$2:$A$4,Calibration!$C$2:$C$4,E82)</f>
        <v>1216.4160792703576</v>
      </c>
      <c r="L82" s="2">
        <f>TREND(Calibration!$A$2:$A$4,Calibration!$D$2:$D$4,G82)</f>
        <v>580.64067274635102</v>
      </c>
    </row>
    <row r="83" spans="1:12" x14ac:dyDescent="0.25">
      <c r="A83">
        <v>405083</v>
      </c>
      <c r="B83">
        <v>15.050999640000001</v>
      </c>
      <c r="C83">
        <v>0.31373000000000001</v>
      </c>
      <c r="D83">
        <v>35.638000490000003</v>
      </c>
      <c r="E83">
        <v>0.34871000000000002</v>
      </c>
      <c r="F83">
        <v>37.499000549999998</v>
      </c>
      <c r="G83">
        <v>0.96289997999999999</v>
      </c>
      <c r="H83">
        <v>33.655998230000002</v>
      </c>
      <c r="J83" s="2">
        <f>TREND(Calibration!$A$2:$A$4,Calibration!$B$2:$B$4,C83)</f>
        <v>398.96705520668365</v>
      </c>
      <c r="K83" s="2">
        <f>TREND(Calibration!$A$2:$A$4,Calibration!$C$2:$C$4,E83)</f>
        <v>1201.8471657686471</v>
      </c>
      <c r="L83" s="2">
        <f>TREND(Calibration!$A$2:$A$4,Calibration!$D$2:$D$4,G83)</f>
        <v>587.66121618270438</v>
      </c>
    </row>
    <row r="84" spans="1:12" x14ac:dyDescent="0.25">
      <c r="A84">
        <v>410082</v>
      </c>
      <c r="B84">
        <v>15.041999819999999</v>
      </c>
      <c r="C84">
        <v>0.30843999999999999</v>
      </c>
      <c r="D84">
        <v>35.673000340000002</v>
      </c>
      <c r="E84">
        <v>0.37654000999999998</v>
      </c>
      <c r="F84">
        <v>37.473999020000001</v>
      </c>
      <c r="G84">
        <v>0.96179998</v>
      </c>
      <c r="H84">
        <v>33.668998719999998</v>
      </c>
      <c r="J84" s="2">
        <f>TREND(Calibration!$A$2:$A$4,Calibration!$B$2:$B$4,C84)</f>
        <v>375.47437417926449</v>
      </c>
      <c r="K84" s="2">
        <f>TREND(Calibration!$A$2:$A$4,Calibration!$C$2:$C$4,E84)</f>
        <v>1416.3725670605743</v>
      </c>
      <c r="L84" s="2">
        <f>TREND(Calibration!$A$2:$A$4,Calibration!$D$2:$D$4,G84)</f>
        <v>586.97779803078276</v>
      </c>
    </row>
    <row r="85" spans="1:12" x14ac:dyDescent="0.25">
      <c r="A85">
        <v>415082</v>
      </c>
      <c r="B85">
        <v>15.039999959999999</v>
      </c>
      <c r="C85">
        <v>0.31302999999999997</v>
      </c>
      <c r="D85">
        <v>35.641998289999997</v>
      </c>
      <c r="E85">
        <v>0.38172999000000002</v>
      </c>
      <c r="F85">
        <v>37.493999479999999</v>
      </c>
      <c r="G85">
        <v>0.96609997999999997</v>
      </c>
      <c r="H85">
        <v>33.643001560000002</v>
      </c>
      <c r="J85" s="2">
        <f>TREND(Calibration!$A$2:$A$4,Calibration!$B$2:$B$4,C85)</f>
        <v>395.85838285900991</v>
      </c>
      <c r="K85" s="2">
        <f>TREND(Calibration!$A$2:$A$4,Calibration!$C$2:$C$4,E85)</f>
        <v>1456.3791118730658</v>
      </c>
      <c r="L85" s="2">
        <f>TREND(Calibration!$A$2:$A$4,Calibration!$D$2:$D$4,G85)</f>
        <v>589.6493417155674</v>
      </c>
    </row>
    <row r="86" spans="1:12" x14ac:dyDescent="0.25">
      <c r="A86">
        <v>420081</v>
      </c>
      <c r="B86">
        <v>15.079999920000001</v>
      </c>
      <c r="C86">
        <v>0.31345999000000002</v>
      </c>
      <c r="D86">
        <v>35.65499878</v>
      </c>
      <c r="E86">
        <v>0.39502999</v>
      </c>
      <c r="F86">
        <v>37.478000639999998</v>
      </c>
      <c r="G86">
        <v>0.94830000000000003</v>
      </c>
      <c r="H86">
        <v>33.626998899999997</v>
      </c>
      <c r="J86" s="2">
        <f>TREND(Calibration!$A$2:$A$4,Calibration!$B$2:$B$4,C86)</f>
        <v>397.76795146297604</v>
      </c>
      <c r="K86" s="2">
        <f>TREND(Calibration!$A$2:$A$4,Calibration!$C$2:$C$4,E86)</f>
        <v>1558.9010957739927</v>
      </c>
      <c r="L86" s="2">
        <f>TREND(Calibration!$A$2:$A$4,Calibration!$D$2:$D$4,G86)</f>
        <v>578.59040586480137</v>
      </c>
    </row>
    <row r="87" spans="1:12" x14ac:dyDescent="0.25">
      <c r="A87">
        <v>425083</v>
      </c>
      <c r="B87">
        <v>15.10999966</v>
      </c>
      <c r="C87">
        <v>0.30983999000000001</v>
      </c>
      <c r="D87">
        <v>35.631999970000003</v>
      </c>
      <c r="E87">
        <v>0.38979000000000003</v>
      </c>
      <c r="F87">
        <v>37.471000670000002</v>
      </c>
      <c r="G87">
        <v>0.95160001999999999</v>
      </c>
      <c r="H87">
        <v>33.602001190000003</v>
      </c>
      <c r="J87" s="2">
        <f>TREND(Calibration!$A$2:$A$4,Calibration!$B$2:$B$4,C87)</f>
        <v>381.69167446500683</v>
      </c>
      <c r="K87" s="2">
        <f>TREND(Calibration!$A$2:$A$4,Calibration!$C$2:$C$4,E87)</f>
        <v>1518.5090528851945</v>
      </c>
      <c r="L87" s="2">
        <f>TREND(Calibration!$A$2:$A$4,Calibration!$D$2:$D$4,G87)</f>
        <v>580.64067274635102</v>
      </c>
    </row>
    <row r="88" spans="1:12" x14ac:dyDescent="0.25">
      <c r="A88">
        <v>430082</v>
      </c>
      <c r="B88">
        <v>15.149000170000001</v>
      </c>
      <c r="C88">
        <v>0.31091999999999997</v>
      </c>
      <c r="D88">
        <v>35.606998439999998</v>
      </c>
      <c r="E88">
        <v>0.38054000999999998</v>
      </c>
      <c r="F88">
        <v>37.47000122</v>
      </c>
      <c r="G88">
        <v>0.95700001999999995</v>
      </c>
      <c r="H88">
        <v>33.608001710000003</v>
      </c>
      <c r="J88" s="2">
        <f>TREND(Calibration!$A$2:$A$4,Calibration!$B$2:$B$4,C88)</f>
        <v>386.48795621102227</v>
      </c>
      <c r="K88" s="2">
        <f>TREND(Calibration!$A$2:$A$4,Calibration!$C$2:$C$4,E88)</f>
        <v>1447.2062464292742</v>
      </c>
      <c r="L88" s="2">
        <f>TREND(Calibration!$A$2:$A$4,Calibration!$D$2:$D$4,G88)</f>
        <v>583.99563458305738</v>
      </c>
    </row>
    <row r="89" spans="1:12" x14ac:dyDescent="0.25">
      <c r="A89">
        <v>435082</v>
      </c>
      <c r="B89">
        <v>15.15100002</v>
      </c>
      <c r="C89">
        <v>0.31178999000000002</v>
      </c>
      <c r="D89">
        <v>35.633998869999999</v>
      </c>
      <c r="E89">
        <v>0.41314000000000001</v>
      </c>
      <c r="F89">
        <v>37.4679985</v>
      </c>
      <c r="G89">
        <v>0.95700001999999995</v>
      </c>
      <c r="H89">
        <v>33.615001679999999</v>
      </c>
      <c r="J89" s="2">
        <f>TREND(Calibration!$A$2:$A$4,Calibration!$B$2:$B$4,C89)</f>
        <v>390.35154743352609</v>
      </c>
      <c r="K89" s="2">
        <f>TREND(Calibration!$A$2:$A$4,Calibration!$C$2:$C$4,E89)</f>
        <v>1698.5006561999796</v>
      </c>
      <c r="L89" s="2">
        <f>TREND(Calibration!$A$2:$A$4,Calibration!$D$2:$D$4,G89)</f>
        <v>583.99563458305738</v>
      </c>
    </row>
    <row r="90" spans="1:12" x14ac:dyDescent="0.25">
      <c r="A90">
        <v>440081</v>
      </c>
      <c r="B90">
        <v>15.19200039</v>
      </c>
      <c r="C90">
        <v>0.31080999999999998</v>
      </c>
      <c r="D90">
        <v>35.638999939999998</v>
      </c>
      <c r="E90">
        <v>0.57887</v>
      </c>
      <c r="F90">
        <v>37.478000639999998</v>
      </c>
      <c r="G90">
        <v>0.96289997999999999</v>
      </c>
      <c r="H90">
        <v>33.64599991</v>
      </c>
      <c r="J90" s="2">
        <f>TREND(Calibration!$A$2:$A$4,Calibration!$B$2:$B$4,C90)</f>
        <v>385.99945055638796</v>
      </c>
      <c r="K90" s="2">
        <f>TREND(Calibration!$A$2:$A$4,Calibration!$C$2:$C$4,E90)</f>
        <v>2976.0170766436368</v>
      </c>
      <c r="L90" s="2">
        <f>TREND(Calibration!$A$2:$A$4,Calibration!$D$2:$D$4,G90)</f>
        <v>587.66121618270438</v>
      </c>
    </row>
    <row r="91" spans="1:12" x14ac:dyDescent="0.25">
      <c r="A91">
        <v>445082</v>
      </c>
      <c r="B91">
        <v>15.178999900000001</v>
      </c>
      <c r="C91">
        <v>0.30961999000000001</v>
      </c>
      <c r="D91">
        <v>35.629001619999997</v>
      </c>
      <c r="E91">
        <v>0.52482002999999999</v>
      </c>
      <c r="F91">
        <v>37.480998990000003</v>
      </c>
      <c r="G91">
        <v>0.95590001000000002</v>
      </c>
      <c r="H91">
        <v>33.630001069999999</v>
      </c>
      <c r="J91" s="2">
        <f>TREND(Calibration!$A$2:$A$4,Calibration!$B$2:$B$4,C91)</f>
        <v>380.71466315573798</v>
      </c>
      <c r="K91" s="2">
        <f>TREND(Calibration!$A$2:$A$4,Calibration!$C$2:$C$4,E91)</f>
        <v>2559.3772154266744</v>
      </c>
      <c r="L91" s="2">
        <f>TREND(Calibration!$A$2:$A$4,Calibration!$D$2:$D$4,G91)</f>
        <v>583.31221021824342</v>
      </c>
    </row>
    <row r="92" spans="1:12" x14ac:dyDescent="0.25">
      <c r="A92">
        <v>450091</v>
      </c>
      <c r="B92">
        <v>15.175999640000001</v>
      </c>
      <c r="C92">
        <v>0.30961999000000001</v>
      </c>
      <c r="D92">
        <v>35.650001529999997</v>
      </c>
      <c r="E92">
        <v>0.48503000000000002</v>
      </c>
      <c r="F92">
        <v>37.458999630000001</v>
      </c>
      <c r="G92">
        <v>0.96020000999999999</v>
      </c>
      <c r="H92">
        <v>33.59500122</v>
      </c>
      <c r="J92" s="2">
        <f>TREND(Calibration!$A$2:$A$4,Calibration!$B$2:$B$4,C92)</f>
        <v>380.71466315573798</v>
      </c>
      <c r="K92" s="2">
        <f>TREND(Calibration!$A$2:$A$4,Calibration!$C$2:$C$4,E92)</f>
        <v>2252.6589586539376</v>
      </c>
      <c r="L92" s="2">
        <f>TREND(Calibration!$A$2:$A$4,Calibration!$D$2:$D$4,G92)</f>
        <v>585.98375390302806</v>
      </c>
    </row>
    <row r="93" spans="1:12" x14ac:dyDescent="0.25">
      <c r="A93">
        <v>455082</v>
      </c>
      <c r="B93">
        <v>15.14500046</v>
      </c>
      <c r="C93">
        <v>0.30157</v>
      </c>
      <c r="D93">
        <v>35.626998899999997</v>
      </c>
      <c r="E93">
        <v>0.47465000000000002</v>
      </c>
      <c r="F93">
        <v>37.462001800000003</v>
      </c>
      <c r="G93">
        <v>0.96130002000000003</v>
      </c>
      <c r="H93">
        <v>33.549999239999998</v>
      </c>
      <c r="J93" s="2">
        <f>TREND(Calibration!$A$2:$A$4,Calibration!$B$2:$B$4,C93)</f>
        <v>344.96497556709642</v>
      </c>
      <c r="K93" s="2">
        <f>TREND(Calibration!$A$2:$A$4,Calibration!$C$2:$C$4,E93)</f>
        <v>2172.6455606921618</v>
      </c>
      <c r="L93" s="2">
        <f>TREND(Calibration!$A$2:$A$4,Calibration!$D$2:$D$4,G93)</f>
        <v>586.66717826784213</v>
      </c>
    </row>
    <row r="94" spans="1:12" x14ac:dyDescent="0.25">
      <c r="A94">
        <v>460083</v>
      </c>
      <c r="B94">
        <v>15.119999890000001</v>
      </c>
      <c r="C94">
        <v>0.30643999999999999</v>
      </c>
      <c r="D94">
        <v>35.638000490000003</v>
      </c>
      <c r="E94">
        <v>0.47022000000000003</v>
      </c>
      <c r="F94">
        <v>37.44900131</v>
      </c>
      <c r="G94">
        <v>0.95429998999999999</v>
      </c>
      <c r="H94">
        <v>33.578998570000003</v>
      </c>
      <c r="J94" s="2">
        <f>TREND(Calibration!$A$2:$A$4,Calibration!$B$2:$B$4,C94)</f>
        <v>366.59245318591115</v>
      </c>
      <c r="K94" s="2">
        <f>TREND(Calibration!$A$2:$A$4,Calibration!$C$2:$C$4,E94)</f>
        <v>2138.4972607913269</v>
      </c>
      <c r="L94" s="2">
        <f>TREND(Calibration!$A$2:$A$4,Calibration!$D$2:$D$4,G94)</f>
        <v>582.31813502602733</v>
      </c>
    </row>
    <row r="95" spans="1:12" x14ac:dyDescent="0.25">
      <c r="A95">
        <v>465100</v>
      </c>
      <c r="B95">
        <v>15.13700008</v>
      </c>
      <c r="C95">
        <v>0.30779001</v>
      </c>
      <c r="D95">
        <v>35.612998959999999</v>
      </c>
      <c r="E95">
        <v>0.44282000999999999</v>
      </c>
      <c r="F95">
        <v>37.44900131</v>
      </c>
      <c r="G95">
        <v>0.95749998000000003</v>
      </c>
      <c r="H95">
        <v>33.64599991</v>
      </c>
      <c r="J95" s="2">
        <f>TREND(Calibration!$A$2:$A$4,Calibration!$B$2:$B$4,C95)</f>
        <v>372.58779426602973</v>
      </c>
      <c r="K95" s="2">
        <f>TREND(Calibration!$A$2:$A$4,Calibration!$C$2:$C$4,E95)</f>
        <v>1927.2866341999309</v>
      </c>
      <c r="L95" s="2">
        <f>TREND(Calibration!$A$2:$A$4,Calibration!$D$2:$D$4,G95)</f>
        <v>584.30625434599801</v>
      </c>
    </row>
    <row r="96" spans="1:12" x14ac:dyDescent="0.25">
      <c r="A96">
        <v>470082</v>
      </c>
      <c r="B96">
        <v>15.11299992</v>
      </c>
      <c r="C96">
        <v>0.31167999000000002</v>
      </c>
      <c r="D96">
        <v>35.652000430000001</v>
      </c>
      <c r="E96">
        <v>0.41264999000000002</v>
      </c>
      <c r="F96">
        <v>37.437000269999999</v>
      </c>
      <c r="G96">
        <v>0.95160001999999999</v>
      </c>
      <c r="H96">
        <v>33.576000209999997</v>
      </c>
      <c r="J96" s="2">
        <f>TREND(Calibration!$A$2:$A$4,Calibration!$B$2:$B$4,C96)</f>
        <v>389.86304177889178</v>
      </c>
      <c r="K96" s="2">
        <f>TREND(Calibration!$A$2:$A$4,Calibration!$C$2:$C$4,E96)</f>
        <v>1694.7234533931157</v>
      </c>
      <c r="L96" s="2">
        <f>TREND(Calibration!$A$2:$A$4,Calibration!$D$2:$D$4,G96)</f>
        <v>580.64067274635102</v>
      </c>
    </row>
    <row r="97" spans="1:12" x14ac:dyDescent="0.25">
      <c r="A97">
        <v>475081</v>
      </c>
      <c r="B97">
        <v>15.161000250000001</v>
      </c>
      <c r="C97">
        <v>0.31162000000000001</v>
      </c>
      <c r="D97">
        <v>35.65499878</v>
      </c>
      <c r="E97">
        <v>0.40314000999999999</v>
      </c>
      <c r="F97">
        <v>37.4679985</v>
      </c>
      <c r="G97">
        <v>0.95639998000000004</v>
      </c>
      <c r="H97">
        <v>33.562999730000001</v>
      </c>
      <c r="J97" s="2">
        <f>TREND(Calibration!$A$2:$A$4,Calibration!$B$2:$B$4,C97)</f>
        <v>389.59662855869601</v>
      </c>
      <c r="K97" s="2">
        <f>TREND(Calibration!$A$2:$A$4,Calibration!$C$2:$C$4,E97)</f>
        <v>1621.4165348624285</v>
      </c>
      <c r="L97" s="2">
        <f>TREND(Calibration!$A$2:$A$4,Calibration!$D$2:$D$4,G97)</f>
        <v>583.6228361940764</v>
      </c>
    </row>
    <row r="98" spans="1:12" x14ac:dyDescent="0.25">
      <c r="A98">
        <v>480081</v>
      </c>
      <c r="B98">
        <v>15.19999981</v>
      </c>
      <c r="C98">
        <v>0.31330001000000002</v>
      </c>
      <c r="D98">
        <v>35.632999419999997</v>
      </c>
      <c r="E98">
        <v>0.39438000000000001</v>
      </c>
      <c r="F98">
        <v>37.426998140000002</v>
      </c>
      <c r="G98">
        <v>0.95160001999999999</v>
      </c>
      <c r="H98">
        <v>33.558998109999997</v>
      </c>
      <c r="J98" s="2">
        <f>TREND(Calibration!$A$2:$A$4,Calibration!$B$2:$B$4,C98)</f>
        <v>397.05748660271774</v>
      </c>
      <c r="K98" s="2">
        <f>TREND(Calibration!$A$2:$A$4,Calibration!$C$2:$C$4,E98)</f>
        <v>1553.8906999607773</v>
      </c>
      <c r="L98" s="2">
        <f>TREND(Calibration!$A$2:$A$4,Calibration!$D$2:$D$4,G98)</f>
        <v>580.64067274635102</v>
      </c>
    </row>
    <row r="99" spans="1:12" x14ac:dyDescent="0.25">
      <c r="A99">
        <v>485091</v>
      </c>
      <c r="B99">
        <v>15.26200008</v>
      </c>
      <c r="C99">
        <v>0.31038000999999998</v>
      </c>
      <c r="D99">
        <v>35.636001589999999</v>
      </c>
      <c r="E99">
        <v>0.38892000999999998</v>
      </c>
      <c r="F99">
        <v>37.439998629999998</v>
      </c>
      <c r="G99">
        <v>0.95480001000000003</v>
      </c>
      <c r="H99">
        <v>33.64599991</v>
      </c>
      <c r="J99" s="2">
        <f>TREND(Calibration!$A$2:$A$4,Calibration!$B$2:$B$4,C99)</f>
        <v>384.08988195242182</v>
      </c>
      <c r="K99" s="2">
        <f>TREND(Calibration!$A$2:$A$4,Calibration!$C$2:$C$4,E99)</f>
        <v>1511.8028047067003</v>
      </c>
      <c r="L99" s="2">
        <f>TREND(Calibration!$A$2:$A$4,Calibration!$D$2:$D$4,G99)</f>
        <v>582.62879206632169</v>
      </c>
    </row>
    <row r="100" spans="1:12" x14ac:dyDescent="0.25">
      <c r="A100">
        <v>490082</v>
      </c>
      <c r="B100">
        <v>15.28199959</v>
      </c>
      <c r="C100">
        <v>0.30919001000000002</v>
      </c>
      <c r="D100">
        <v>35.647998809999997</v>
      </c>
      <c r="E100">
        <v>0.38244</v>
      </c>
      <c r="F100">
        <v>37.451999659999998</v>
      </c>
      <c r="G100">
        <v>0.95749998000000003</v>
      </c>
      <c r="H100">
        <v>33.585998539999999</v>
      </c>
      <c r="J100" s="2">
        <f>TREND(Calibration!$A$2:$A$4,Calibration!$B$2:$B$4,C100)</f>
        <v>378.805138961377</v>
      </c>
      <c r="K100" s="2">
        <f>TREND(Calibration!$A$2:$A$4,Calibration!$C$2:$C$4,E100)</f>
        <v>1461.8521670452085</v>
      </c>
      <c r="L100" s="2">
        <f>TREND(Calibration!$A$2:$A$4,Calibration!$D$2:$D$4,G100)</f>
        <v>584.30625434599801</v>
      </c>
    </row>
    <row r="101" spans="1:12" x14ac:dyDescent="0.25">
      <c r="A101">
        <v>495081</v>
      </c>
      <c r="B101">
        <v>15.291999819999999</v>
      </c>
      <c r="C101">
        <v>0.31097998999999998</v>
      </c>
      <c r="D101">
        <v>35.623001100000003</v>
      </c>
      <c r="E101">
        <v>0.36725000000000002</v>
      </c>
      <c r="F101">
        <v>37.42200089</v>
      </c>
      <c r="G101">
        <v>0.95590001000000002</v>
      </c>
      <c r="H101">
        <v>33.585998539999999</v>
      </c>
      <c r="J101" s="2">
        <f>TREND(Calibration!$A$2:$A$4,Calibration!$B$2:$B$4,C101)</f>
        <v>386.75436943121804</v>
      </c>
      <c r="K101" s="2">
        <f>TREND(Calibration!$A$2:$A$4,Calibration!$C$2:$C$4,E101)</f>
        <v>1344.7612696425706</v>
      </c>
      <c r="L101" s="2">
        <f>TREND(Calibration!$A$2:$A$4,Calibration!$D$2:$D$4,G101)</f>
        <v>583.31221021824342</v>
      </c>
    </row>
    <row r="102" spans="1:12" x14ac:dyDescent="0.25">
      <c r="A102">
        <v>500082</v>
      </c>
      <c r="B102">
        <v>15.26399994</v>
      </c>
      <c r="C102">
        <v>0.31011</v>
      </c>
      <c r="D102">
        <v>35.603000639999998</v>
      </c>
      <c r="E102">
        <v>0.40422001000000002</v>
      </c>
      <c r="F102">
        <v>37.431999210000001</v>
      </c>
      <c r="G102">
        <v>0.95480001000000003</v>
      </c>
      <c r="H102">
        <v>33.608001710000003</v>
      </c>
      <c r="J102" s="2">
        <f>TREND(Calibration!$A$2:$A$4,Calibration!$B$2:$B$4,C102)</f>
        <v>382.89077820871444</v>
      </c>
      <c r="K102" s="2">
        <f>TREND(Calibration!$A$2:$A$4,Calibration!$C$2:$C$4,E102)</f>
        <v>1629.7416282919773</v>
      </c>
      <c r="L102" s="2">
        <f>TREND(Calibration!$A$2:$A$4,Calibration!$D$2:$D$4,G102)</f>
        <v>582.62879206632169</v>
      </c>
    </row>
    <row r="103" spans="1:12" x14ac:dyDescent="0.25">
      <c r="A103">
        <v>505082</v>
      </c>
      <c r="B103">
        <v>15.32499981</v>
      </c>
      <c r="C103">
        <v>0.30972999000000001</v>
      </c>
      <c r="D103">
        <v>35.603000639999998</v>
      </c>
      <c r="E103">
        <v>0.39892</v>
      </c>
      <c r="F103">
        <v>37.47900009</v>
      </c>
      <c r="G103">
        <v>0.97100001999999996</v>
      </c>
      <c r="H103">
        <v>33.6570015</v>
      </c>
      <c r="J103" s="2">
        <f>TREND(Calibration!$A$2:$A$4,Calibration!$B$2:$B$4,C103)</f>
        <v>381.20316881037229</v>
      </c>
      <c r="K103" s="2">
        <f>TREND(Calibration!$A$2:$A$4,Calibration!$C$2:$C$4,E103)</f>
        <v>1588.8869260442518</v>
      </c>
      <c r="L103" s="2">
        <f>TREND(Calibration!$A$2:$A$4,Calibration!$D$2:$D$4,G103)</f>
        <v>592.69368378933314</v>
      </c>
    </row>
    <row r="104" spans="1:12" x14ac:dyDescent="0.25">
      <c r="A104">
        <v>510081</v>
      </c>
      <c r="B104">
        <v>15.269000050000001</v>
      </c>
      <c r="C104">
        <v>0.31032999999999999</v>
      </c>
      <c r="D104">
        <v>35.597999569999999</v>
      </c>
      <c r="E104">
        <v>0.37729998999999997</v>
      </c>
      <c r="F104">
        <v>37.451000209999997</v>
      </c>
      <c r="G104">
        <v>0.96069998000000001</v>
      </c>
      <c r="H104">
        <v>33.598999020000001</v>
      </c>
      <c r="J104" s="2">
        <f>TREND(Calibration!$A$2:$A$4,Calibration!$B$2:$B$4,C104)</f>
        <v>383.86778951798328</v>
      </c>
      <c r="K104" s="2">
        <f>TREND(Calibration!$A$2:$A$4,Calibration!$C$2:$C$4,E104)</f>
        <v>1422.2308119722304</v>
      </c>
      <c r="L104" s="2">
        <f>TREND(Calibration!$A$2:$A$4,Calibration!$D$2:$D$4,G104)</f>
        <v>586.29437987886104</v>
      </c>
    </row>
    <row r="105" spans="1:12" x14ac:dyDescent="0.25">
      <c r="A105">
        <v>515081</v>
      </c>
      <c r="B105">
        <v>15.225000380000001</v>
      </c>
      <c r="C105">
        <v>0.31091999999999997</v>
      </c>
      <c r="D105">
        <v>35.609001159999998</v>
      </c>
      <c r="E105">
        <v>0.37270998999999999</v>
      </c>
      <c r="F105">
        <v>37.42599869</v>
      </c>
      <c r="G105">
        <v>0.95429998999999999</v>
      </c>
      <c r="H105">
        <v>33.659999849999998</v>
      </c>
      <c r="J105" s="2">
        <f>TREND(Calibration!$A$2:$A$4,Calibration!$B$2:$B$4,C105)</f>
        <v>386.48795621102227</v>
      </c>
      <c r="K105" s="2">
        <f>TREND(Calibration!$A$2:$A$4,Calibration!$C$2:$C$4,E105)</f>
        <v>1386.8491648966476</v>
      </c>
      <c r="L105" s="2">
        <f>TREND(Calibration!$A$2:$A$4,Calibration!$D$2:$D$4,G105)</f>
        <v>582.31813502602733</v>
      </c>
    </row>
    <row r="106" spans="1:12" x14ac:dyDescent="0.25">
      <c r="A106">
        <v>520081</v>
      </c>
      <c r="B106">
        <v>15.227999690000001</v>
      </c>
      <c r="C106">
        <v>0.31086998999999998</v>
      </c>
      <c r="D106">
        <v>35.625</v>
      </c>
      <c r="E106">
        <v>0.37433000999999999</v>
      </c>
      <c r="F106">
        <v>37.414001460000001</v>
      </c>
      <c r="G106">
        <v>0.95050000999999995</v>
      </c>
      <c r="H106">
        <v>33.624000549999998</v>
      </c>
      <c r="J106" s="2">
        <f>TREND(Calibration!$A$2:$A$4,Calibration!$B$2:$B$4,C106)</f>
        <v>386.2658637765835</v>
      </c>
      <c r="K106" s="2">
        <f>TREND(Calibration!$A$2:$A$4,Calibration!$C$2:$C$4,E106)</f>
        <v>1399.3369592093675</v>
      </c>
      <c r="L106" s="2">
        <f>TREND(Calibration!$A$2:$A$4,Calibration!$D$2:$D$4,G106)</f>
        <v>579.95724838153694</v>
      </c>
    </row>
    <row r="107" spans="1:12" x14ac:dyDescent="0.25">
      <c r="A107">
        <v>525081</v>
      </c>
      <c r="B107">
        <v>15.17199993</v>
      </c>
      <c r="C107">
        <v>0.31275999999999998</v>
      </c>
      <c r="D107">
        <v>35.588001249999998</v>
      </c>
      <c r="E107">
        <v>0.35979</v>
      </c>
      <c r="F107">
        <v>37.451000209999997</v>
      </c>
      <c r="G107">
        <v>0.94559996999999996</v>
      </c>
      <c r="H107">
        <v>33.659999849999998</v>
      </c>
      <c r="J107" s="2">
        <f>TREND(Calibration!$A$2:$A$4,Calibration!$B$2:$B$4,C107)</f>
        <v>394.65932352490722</v>
      </c>
      <c r="K107" s="2">
        <f>TREND(Calibration!$A$2:$A$4,Calibration!$C$2:$C$4,E107)</f>
        <v>1287.2564576199454</v>
      </c>
      <c r="L107" s="2">
        <f>TREND(Calibration!$A$2:$A$4,Calibration!$D$2:$D$4,G107)</f>
        <v>576.91290630777132</v>
      </c>
    </row>
    <row r="108" spans="1:12" x14ac:dyDescent="0.25">
      <c r="A108">
        <v>530081</v>
      </c>
      <c r="B108">
        <v>15.14599991</v>
      </c>
      <c r="C108">
        <v>0.31108001000000002</v>
      </c>
      <c r="D108">
        <v>35.601001740000001</v>
      </c>
      <c r="E108">
        <v>0.35260001000000002</v>
      </c>
      <c r="F108">
        <v>37.466999049999998</v>
      </c>
      <c r="G108">
        <v>0.95590001000000002</v>
      </c>
      <c r="H108">
        <v>33.67599869</v>
      </c>
      <c r="J108" s="2">
        <f>TREND(Calibration!$A$2:$A$4,Calibration!$B$2:$B$4,C108)</f>
        <v>387.19855430009579</v>
      </c>
      <c r="K108" s="2">
        <f>TREND(Calibration!$A$2:$A$4,Calibration!$C$2:$C$4,E108)</f>
        <v>1231.8329960389058</v>
      </c>
      <c r="L108" s="2">
        <f>TREND(Calibration!$A$2:$A$4,Calibration!$D$2:$D$4,G108)</f>
        <v>583.31221021824342</v>
      </c>
    </row>
    <row r="109" spans="1:12" x14ac:dyDescent="0.25">
      <c r="A109">
        <v>535081</v>
      </c>
      <c r="B109">
        <v>15.14099979</v>
      </c>
      <c r="C109">
        <v>0.31071000999999998</v>
      </c>
      <c r="D109">
        <v>35.571998600000001</v>
      </c>
      <c r="E109">
        <v>0.34924999000000001</v>
      </c>
      <c r="F109">
        <v>37.47000122</v>
      </c>
      <c r="G109">
        <v>0.95429998999999999</v>
      </c>
      <c r="H109">
        <v>33.710998539999999</v>
      </c>
      <c r="J109" s="2">
        <f>TREND(Calibration!$A$2:$A$4,Calibration!$B$2:$B$4,C109)</f>
        <v>385.5553989163252</v>
      </c>
      <c r="K109" s="2">
        <f>TREND(Calibration!$A$2:$A$4,Calibration!$C$2:$C$4,E109)</f>
        <v>1206.0096353992228</v>
      </c>
      <c r="L109" s="2">
        <f>TREND(Calibration!$A$2:$A$4,Calibration!$D$2:$D$4,G109)</f>
        <v>582.31813502602733</v>
      </c>
    </row>
    <row r="110" spans="1:12" x14ac:dyDescent="0.25">
      <c r="A110">
        <v>540083</v>
      </c>
      <c r="B110">
        <v>15.119999890000001</v>
      </c>
      <c r="C110">
        <v>0.31334999000000002</v>
      </c>
      <c r="D110">
        <v>35.615001679999999</v>
      </c>
      <c r="E110">
        <v>0.37173</v>
      </c>
      <c r="F110">
        <v>37.465999600000004</v>
      </c>
      <c r="G110">
        <v>0.95099997999999997</v>
      </c>
      <c r="H110">
        <v>33.692001339999997</v>
      </c>
      <c r="J110" s="2">
        <f>TREND(Calibration!$A$2:$A$4,Calibration!$B$2:$B$4,C110)</f>
        <v>397.27944580834173</v>
      </c>
      <c r="K110" s="2">
        <f>TREND(Calibration!$A$2:$A$4,Calibration!$C$2:$C$4,E110)</f>
        <v>1379.2949905355147</v>
      </c>
      <c r="L110" s="2">
        <f>TREND(Calibration!$A$2:$A$4,Calibration!$D$2:$D$4,G110)</f>
        <v>580.26787435736992</v>
      </c>
    </row>
    <row r="111" spans="1:12" x14ac:dyDescent="0.25">
      <c r="A111">
        <v>545082</v>
      </c>
      <c r="B111">
        <v>15.13099957</v>
      </c>
      <c r="C111">
        <v>0.31275999999999998</v>
      </c>
      <c r="D111">
        <v>35.588001249999998</v>
      </c>
      <c r="E111">
        <v>0.36395000999999999</v>
      </c>
      <c r="F111">
        <v>37.4640007</v>
      </c>
      <c r="G111">
        <v>0.95700001999999995</v>
      </c>
      <c r="H111">
        <v>33.716999049999998</v>
      </c>
      <c r="J111" s="2">
        <f>TREND(Calibration!$A$2:$A$4,Calibration!$B$2:$B$4,C111)</f>
        <v>394.65932352490722</v>
      </c>
      <c r="K111" s="2">
        <f>TREND(Calibration!$A$2:$A$4,Calibration!$C$2:$C$4,E111)</f>
        <v>1319.3235612475917</v>
      </c>
      <c r="L111" s="2">
        <f>TREND(Calibration!$A$2:$A$4,Calibration!$D$2:$D$4,G111)</f>
        <v>583.99563458305738</v>
      </c>
    </row>
    <row r="112" spans="1:12" x14ac:dyDescent="0.25">
      <c r="A112">
        <v>550091</v>
      </c>
      <c r="B112">
        <v>15.152000429999999</v>
      </c>
      <c r="C112">
        <v>0.31053998999999999</v>
      </c>
      <c r="D112">
        <v>35.59500122</v>
      </c>
      <c r="E112">
        <v>0.35275999000000002</v>
      </c>
      <c r="F112">
        <v>37.52099991</v>
      </c>
      <c r="G112">
        <v>0.95969998999999995</v>
      </c>
      <c r="H112">
        <v>33.685001370000002</v>
      </c>
      <c r="J112" s="2">
        <f>TREND(Calibration!$A$2:$A$4,Calibration!$B$2:$B$4,C112)</f>
        <v>384.80034681268035</v>
      </c>
      <c r="K112" s="2">
        <f>TREND(Calibration!$A$2:$A$4,Calibration!$C$2:$C$4,E112)</f>
        <v>1233.0661890452573</v>
      </c>
      <c r="L112" s="2">
        <f>TREND(Calibration!$A$2:$A$4,Calibration!$D$2:$D$4,G112)</f>
        <v>585.67309686273359</v>
      </c>
    </row>
    <row r="113" spans="1:12" x14ac:dyDescent="0.25">
      <c r="A113">
        <v>555082</v>
      </c>
      <c r="B113">
        <v>15.09599972</v>
      </c>
      <c r="C113">
        <v>0.31064998999999999</v>
      </c>
      <c r="D113">
        <v>35.622001650000001</v>
      </c>
      <c r="E113">
        <v>0.33535000999999998</v>
      </c>
      <c r="F113">
        <v>37.435001370000002</v>
      </c>
      <c r="G113">
        <v>0.95050000999999995</v>
      </c>
      <c r="H113">
        <v>33.655998230000002</v>
      </c>
      <c r="J113" s="2">
        <f>TREND(Calibration!$A$2:$A$4,Calibration!$B$2:$B$4,C113)</f>
        <v>385.28885246731465</v>
      </c>
      <c r="K113" s="2">
        <f>TREND(Calibration!$A$2:$A$4,Calibration!$C$2:$C$4,E113)</f>
        <v>1098.8627537613877</v>
      </c>
      <c r="L113" s="2">
        <f>TREND(Calibration!$A$2:$A$4,Calibration!$D$2:$D$4,G113)</f>
        <v>579.95724838153694</v>
      </c>
    </row>
    <row r="114" spans="1:12" x14ac:dyDescent="0.25">
      <c r="A114">
        <v>560082</v>
      </c>
      <c r="B114">
        <v>15.09599972</v>
      </c>
      <c r="C114">
        <v>0.31411001</v>
      </c>
      <c r="D114">
        <v>35.562000269999999</v>
      </c>
      <c r="E114">
        <v>0.34924999000000001</v>
      </c>
      <c r="F114">
        <v>37.460998539999999</v>
      </c>
      <c r="G114">
        <v>0.95859998000000002</v>
      </c>
      <c r="H114">
        <v>33.692001339999997</v>
      </c>
      <c r="J114" s="2">
        <f>TREND(Calibration!$A$2:$A$4,Calibration!$B$2:$B$4,C114)</f>
        <v>400.65466460502557</v>
      </c>
      <c r="K114" s="2">
        <f>TREND(Calibration!$A$2:$A$4,Calibration!$C$2:$C$4,E114)</f>
        <v>1206.0096353992228</v>
      </c>
      <c r="L114" s="2">
        <f>TREND(Calibration!$A$2:$A$4,Calibration!$D$2:$D$4,G114)</f>
        <v>584.98967249791974</v>
      </c>
    </row>
    <row r="115" spans="1:12" x14ac:dyDescent="0.25">
      <c r="A115">
        <v>565082</v>
      </c>
      <c r="B115">
        <v>15.119999890000001</v>
      </c>
      <c r="C115">
        <v>0.31600001</v>
      </c>
      <c r="D115">
        <v>35.590999600000004</v>
      </c>
      <c r="E115">
        <v>0.35611000999999998</v>
      </c>
      <c r="F115">
        <v>37.507999419999997</v>
      </c>
      <c r="G115">
        <v>0.96609997999999997</v>
      </c>
      <c r="H115">
        <v>33.681999210000001</v>
      </c>
      <c r="J115" s="2">
        <f>TREND(Calibration!$A$2:$A$4,Calibration!$B$2:$B$4,C115)</f>
        <v>409.04807994374437</v>
      </c>
      <c r="K115" s="2">
        <f>TREND(Calibration!$A$2:$A$4,Calibration!$C$2:$C$4,E115)</f>
        <v>1258.8895496849398</v>
      </c>
      <c r="L115" s="2">
        <f>TREND(Calibration!$A$2:$A$4,Calibration!$D$2:$D$4,G115)</f>
        <v>589.6493417155674</v>
      </c>
    </row>
    <row r="116" spans="1:12" x14ac:dyDescent="0.25">
      <c r="A116">
        <v>570081</v>
      </c>
      <c r="B116">
        <v>15.097000120000001</v>
      </c>
      <c r="C116">
        <v>0.31492000999999997</v>
      </c>
      <c r="D116">
        <v>35.570999149999999</v>
      </c>
      <c r="E116">
        <v>0.35519001</v>
      </c>
      <c r="F116">
        <v>37.498001100000003</v>
      </c>
      <c r="G116">
        <v>0.96399999000000003</v>
      </c>
      <c r="H116">
        <v>33.634998320000001</v>
      </c>
      <c r="J116" s="2">
        <f>TREND(Calibration!$A$2:$A$4,Calibration!$B$2:$B$4,C116)</f>
        <v>404.25184260733363</v>
      </c>
      <c r="K116" s="2">
        <f>TREND(Calibration!$A$2:$A$4,Calibration!$C$2:$C$4,E116)</f>
        <v>1251.7978034301389</v>
      </c>
      <c r="L116" s="2">
        <f>TREND(Calibration!$A$2:$A$4,Calibration!$D$2:$D$4,G116)</f>
        <v>588.34464054751845</v>
      </c>
    </row>
    <row r="117" spans="1:12" x14ac:dyDescent="0.25">
      <c r="A117">
        <v>575082</v>
      </c>
      <c r="B117">
        <v>15.06499958</v>
      </c>
      <c r="C117">
        <v>0.31551998999999997</v>
      </c>
      <c r="D117">
        <v>35.615001679999999</v>
      </c>
      <c r="E117">
        <v>0.36173000999999999</v>
      </c>
      <c r="F117">
        <v>37.498001100000003</v>
      </c>
      <c r="G117">
        <v>0.96560000999999995</v>
      </c>
      <c r="H117">
        <v>33.67599869</v>
      </c>
      <c r="J117" s="2">
        <f>TREND(Calibration!$A$2:$A$4,Calibration!$B$2:$B$4,C117)</f>
        <v>406.91633008612962</v>
      </c>
      <c r="K117" s="2">
        <f>TREND(Calibration!$A$2:$A$4,Calibration!$C$2:$C$4,E117)</f>
        <v>1302.2108691979631</v>
      </c>
      <c r="L117" s="2">
        <f>TREND(Calibration!$A$2:$A$4,Calibration!$D$2:$D$4,G117)</f>
        <v>589.33871573973443</v>
      </c>
    </row>
    <row r="118" spans="1:12" x14ac:dyDescent="0.25">
      <c r="A118">
        <v>580082</v>
      </c>
      <c r="B118">
        <v>15.05200005</v>
      </c>
      <c r="C118">
        <v>0.31043999999999999</v>
      </c>
      <c r="D118">
        <v>35.618999479999999</v>
      </c>
      <c r="E118">
        <v>0.37437999</v>
      </c>
      <c r="F118">
        <v>37.481998439999998</v>
      </c>
      <c r="G118">
        <v>0.96670001999999999</v>
      </c>
      <c r="H118">
        <v>33.666999820000001</v>
      </c>
      <c r="J118" s="2">
        <f>TREND(Calibration!$A$2:$A$4,Calibration!$B$2:$B$4,C118)</f>
        <v>384.35629517261759</v>
      </c>
      <c r="K118" s="2">
        <f>TREND(Calibration!$A$2:$A$4,Calibration!$C$2:$C$4,E118)</f>
        <v>1399.7222260330798</v>
      </c>
      <c r="L118" s="2">
        <f>TREND(Calibration!$A$2:$A$4,Calibration!$D$2:$D$4,G118)</f>
        <v>590.02214010454838</v>
      </c>
    </row>
    <row r="119" spans="1:12" x14ac:dyDescent="0.25">
      <c r="A119">
        <v>585095</v>
      </c>
      <c r="B119">
        <v>15.06200027</v>
      </c>
      <c r="C119">
        <v>0.31275999999999998</v>
      </c>
      <c r="D119">
        <v>35.638000490000003</v>
      </c>
      <c r="E119">
        <v>0.39833000000000002</v>
      </c>
      <c r="F119">
        <v>37.469001769999998</v>
      </c>
      <c r="G119">
        <v>0.95799999999999996</v>
      </c>
      <c r="H119">
        <v>33.609001159999998</v>
      </c>
      <c r="J119" s="2">
        <f>TREND(Calibration!$A$2:$A$4,Calibration!$B$2:$B$4,C119)</f>
        <v>394.65932352490722</v>
      </c>
      <c r="K119" s="2">
        <f>TREND(Calibration!$A$2:$A$4,Calibration!$C$2:$C$4,E119)</f>
        <v>1584.3389583373685</v>
      </c>
      <c r="L119" s="2">
        <f>TREND(Calibration!$A$2:$A$4,Calibration!$D$2:$D$4,G119)</f>
        <v>584.61691138629249</v>
      </c>
    </row>
    <row r="120" spans="1:12" x14ac:dyDescent="0.25">
      <c r="A120">
        <v>590083</v>
      </c>
      <c r="B120">
        <v>15.12300014</v>
      </c>
      <c r="C120">
        <v>0.30946001000000001</v>
      </c>
      <c r="D120">
        <v>35.583999630000001</v>
      </c>
      <c r="E120">
        <v>0.40292001</v>
      </c>
      <c r="F120">
        <v>37.430999759999999</v>
      </c>
      <c r="G120">
        <v>0.95910001</v>
      </c>
      <c r="H120">
        <v>33.673000340000002</v>
      </c>
      <c r="J120" s="2">
        <f>TREND(Calibration!$A$2:$A$4,Calibration!$B$2:$B$4,C120)</f>
        <v>380.00419829547968</v>
      </c>
      <c r="K120" s="2">
        <f>TREND(Calibration!$A$2:$A$4,Calibration!$C$2:$C$4,E120)</f>
        <v>1619.7206824971497</v>
      </c>
      <c r="L120" s="2">
        <f>TREND(Calibration!$A$2:$A$4,Calibration!$D$2:$D$4,G120)</f>
        <v>585.30033575110645</v>
      </c>
    </row>
    <row r="121" spans="1:12" x14ac:dyDescent="0.25">
      <c r="A121">
        <v>595081</v>
      </c>
      <c r="B121">
        <v>15.18299961</v>
      </c>
      <c r="C121">
        <v>0.31217</v>
      </c>
      <c r="D121">
        <v>35.606998439999998</v>
      </c>
      <c r="E121">
        <v>0.40059999000000002</v>
      </c>
      <c r="F121">
        <v>37.492000580000003</v>
      </c>
      <c r="G121">
        <v>0.96670001999999999</v>
      </c>
      <c r="H121">
        <v>33.5890007</v>
      </c>
      <c r="J121" s="2">
        <f>TREND(Calibration!$A$2:$A$4,Calibration!$B$2:$B$4,C121)</f>
        <v>392.03915683186824</v>
      </c>
      <c r="K121" s="2">
        <f>TREND(Calibration!$A$2:$A$4,Calibration!$C$2:$C$4,E121)</f>
        <v>1601.8369942949073</v>
      </c>
      <c r="L121" s="2">
        <f>TREND(Calibration!$A$2:$A$4,Calibration!$D$2:$D$4,G121)</f>
        <v>590.02214010454838</v>
      </c>
    </row>
    <row r="122" spans="1:12" x14ac:dyDescent="0.25">
      <c r="A122">
        <v>600081</v>
      </c>
      <c r="B122">
        <v>15.18299961</v>
      </c>
      <c r="C122">
        <v>0.31259998999999999</v>
      </c>
      <c r="D122">
        <v>35.612998959999999</v>
      </c>
      <c r="E122">
        <v>0.40448999000000002</v>
      </c>
      <c r="F122">
        <v>37.47000122</v>
      </c>
      <c r="G122">
        <v>0.96880001000000004</v>
      </c>
      <c r="H122">
        <v>33.608001710000003</v>
      </c>
      <c r="J122" s="2">
        <f>TREND(Calibration!$A$2:$A$4,Calibration!$B$2:$B$4,C122)</f>
        <v>393.94872543583415</v>
      </c>
      <c r="K122" s="2">
        <f>TREND(Calibration!$A$2:$A$4,Calibration!$C$2:$C$4,E122)</f>
        <v>1631.822747480968</v>
      </c>
      <c r="L122" s="2">
        <f>TREND(Calibration!$A$2:$A$4,Calibration!$D$2:$D$4,G122)</f>
        <v>591.32684127259756</v>
      </c>
    </row>
    <row r="123" spans="1:12" x14ac:dyDescent="0.25">
      <c r="A123">
        <v>605082</v>
      </c>
      <c r="B123">
        <v>15.211000439999999</v>
      </c>
      <c r="C123">
        <v>0.31259998999999999</v>
      </c>
      <c r="D123">
        <v>35.603000639999998</v>
      </c>
      <c r="E123">
        <v>0.54606003000000003</v>
      </c>
      <c r="F123">
        <v>37.481998439999998</v>
      </c>
      <c r="G123">
        <v>0.96780001999999998</v>
      </c>
      <c r="H123">
        <v>33.603000639999998</v>
      </c>
      <c r="J123" s="2">
        <f>TREND(Calibration!$A$2:$A$4,Calibration!$B$2:$B$4,C123)</f>
        <v>393.94872543583415</v>
      </c>
      <c r="K123" s="2">
        <f>TREND(Calibration!$A$2:$A$4,Calibration!$C$2:$C$4,E123)</f>
        <v>2723.1040528744716</v>
      </c>
      <c r="L123" s="2">
        <f>TREND(Calibration!$A$2:$A$4,Calibration!$D$2:$D$4,G123)</f>
        <v>590.70555825647011</v>
      </c>
    </row>
    <row r="124" spans="1:12" x14ac:dyDescent="0.25">
      <c r="A124">
        <v>610083</v>
      </c>
      <c r="B124">
        <v>15.19499969</v>
      </c>
      <c r="C124">
        <v>0.31075998999999999</v>
      </c>
      <c r="D124">
        <v>35.611999509999997</v>
      </c>
      <c r="E124">
        <v>0.46713999</v>
      </c>
      <c r="F124">
        <v>37.469001769999998</v>
      </c>
      <c r="G124">
        <v>0.96020000999999999</v>
      </c>
      <c r="H124">
        <v>33.567001339999997</v>
      </c>
      <c r="J124" s="2">
        <f>TREND(Calibration!$A$2:$A$4,Calibration!$B$2:$B$4,C124)</f>
        <v>385.77735812194919</v>
      </c>
      <c r="K124" s="2">
        <f>TREND(Calibration!$A$2:$A$4,Calibration!$C$2:$C$4,E124)</f>
        <v>2114.755250593229</v>
      </c>
      <c r="L124" s="2">
        <f>TREND(Calibration!$A$2:$A$4,Calibration!$D$2:$D$4,G124)</f>
        <v>585.98375390302806</v>
      </c>
    </row>
    <row r="125" spans="1:12" x14ac:dyDescent="0.25">
      <c r="A125">
        <v>615083</v>
      </c>
      <c r="B125">
        <v>15.17199993</v>
      </c>
      <c r="C125">
        <v>0.31114000000000003</v>
      </c>
      <c r="D125">
        <v>35.611999509999997</v>
      </c>
      <c r="E125">
        <v>0.41979</v>
      </c>
      <c r="F125">
        <v>37.457000729999997</v>
      </c>
      <c r="G125">
        <v>0.97259998000000003</v>
      </c>
      <c r="H125">
        <v>33.618999479999999</v>
      </c>
      <c r="J125" s="2">
        <f>TREND(Calibration!$A$2:$A$4,Calibration!$B$2:$B$4,C125)</f>
        <v>387.46496752029134</v>
      </c>
      <c r="K125" s="2">
        <f>TREND(Calibration!$A$2:$A$4,Calibration!$C$2:$C$4,E125)</f>
        <v>1749.7616481504431</v>
      </c>
      <c r="L125" s="2">
        <f>TREND(Calibration!$A$2:$A$4,Calibration!$D$2:$D$4,G125)</f>
        <v>593.6877217041955</v>
      </c>
    </row>
    <row r="126" spans="1:12" x14ac:dyDescent="0.25">
      <c r="A126">
        <v>620083</v>
      </c>
      <c r="B126">
        <v>15.161999700000001</v>
      </c>
      <c r="C126">
        <v>0.31071000999999998</v>
      </c>
      <c r="D126">
        <v>35.596000670000002</v>
      </c>
      <c r="E126">
        <v>0.40990000999999998</v>
      </c>
      <c r="F126">
        <v>37.476001740000001</v>
      </c>
      <c r="G126">
        <v>0.97320002000000005</v>
      </c>
      <c r="H126">
        <v>33.5929985</v>
      </c>
      <c r="J126" s="2">
        <f>TREND(Calibration!$A$2:$A$4,Calibration!$B$2:$B$4,C126)</f>
        <v>385.5553989163252</v>
      </c>
      <c r="K126" s="2">
        <f>TREND(Calibration!$A$2:$A$4,Calibration!$C$2:$C$4,E126)</f>
        <v>1673.5254529955312</v>
      </c>
      <c r="L126" s="2">
        <f>TREND(Calibration!$A$2:$A$4,Calibration!$D$2:$D$4,G126)</f>
        <v>594.06052009317648</v>
      </c>
    </row>
    <row r="127" spans="1:12" x14ac:dyDescent="0.25">
      <c r="A127">
        <v>625083</v>
      </c>
      <c r="B127">
        <v>15.15600014</v>
      </c>
      <c r="C127">
        <v>0.31195000000000001</v>
      </c>
      <c r="D127">
        <v>35.609001159999998</v>
      </c>
      <c r="E127">
        <v>0.39600000000000002</v>
      </c>
      <c r="F127">
        <v>37.459999080000003</v>
      </c>
      <c r="G127">
        <v>0.96509999000000002</v>
      </c>
      <c r="H127">
        <v>33.611999509999997</v>
      </c>
      <c r="J127" s="2">
        <f>TREND(Calibration!$A$2:$A$4,Calibration!$B$2:$B$4,C127)</f>
        <v>391.06214552259939</v>
      </c>
      <c r="K127" s="2">
        <f>TREND(Calibration!$A$2:$A$4,Calibration!$C$2:$C$4,E127)</f>
        <v>1566.3783401051007</v>
      </c>
      <c r="L127" s="2">
        <f>TREND(Calibration!$A$2:$A$4,Calibration!$D$2:$D$4,G127)</f>
        <v>589.02805869944007</v>
      </c>
    </row>
    <row r="128" spans="1:12" x14ac:dyDescent="0.25">
      <c r="A128">
        <v>630093</v>
      </c>
      <c r="B128">
        <v>15.071999549999999</v>
      </c>
      <c r="C128">
        <v>0.31341001000000002</v>
      </c>
      <c r="D128">
        <v>35.611999509999997</v>
      </c>
      <c r="E128">
        <v>0.39081000999999999</v>
      </c>
      <c r="F128">
        <v>37.409000399999996</v>
      </c>
      <c r="G128">
        <v>0.96670001999999999</v>
      </c>
      <c r="H128">
        <v>33.603000639999998</v>
      </c>
      <c r="J128" s="2">
        <f>TREND(Calibration!$A$2:$A$4,Calibration!$B$2:$B$4,C128)</f>
        <v>397.54599225735205</v>
      </c>
      <c r="K128" s="2">
        <f>TREND(Calibration!$A$2:$A$4,Calibration!$C$2:$C$4,E128)</f>
        <v>1526.3717182084113</v>
      </c>
      <c r="L128" s="2">
        <f>TREND(Calibration!$A$2:$A$4,Calibration!$D$2:$D$4,G128)</f>
        <v>590.02214010454838</v>
      </c>
    </row>
    <row r="129" spans="1:12" x14ac:dyDescent="0.25">
      <c r="A129">
        <v>635092</v>
      </c>
      <c r="B129">
        <v>15.097000120000001</v>
      </c>
      <c r="C129">
        <v>0.31275999999999998</v>
      </c>
      <c r="D129">
        <v>35.603000639999998</v>
      </c>
      <c r="E129">
        <v>0.38795000000000002</v>
      </c>
      <c r="F129">
        <v>37.415000919999997</v>
      </c>
      <c r="G129">
        <v>0.96240002000000002</v>
      </c>
      <c r="H129">
        <v>33.638000490000003</v>
      </c>
      <c r="J129" s="2">
        <f>TREND(Calibration!$A$2:$A$4,Calibration!$B$2:$B$4,C129)</f>
        <v>394.65932352490722</v>
      </c>
      <c r="K129" s="2">
        <f>TREND(Calibration!$A$2:$A$4,Calibration!$C$2:$C$4,E129)</f>
        <v>1504.3255603755927</v>
      </c>
      <c r="L129" s="2">
        <f>TREND(Calibration!$A$2:$A$4,Calibration!$D$2:$D$4,G129)</f>
        <v>587.35059641976375</v>
      </c>
    </row>
    <row r="130" spans="1:12" x14ac:dyDescent="0.25">
      <c r="A130">
        <v>640083</v>
      </c>
      <c r="B130">
        <v>15.130000109999999</v>
      </c>
      <c r="C130">
        <v>0.31275999999999998</v>
      </c>
      <c r="D130">
        <v>35.564998629999998</v>
      </c>
      <c r="E130">
        <v>0.38411000000000001</v>
      </c>
      <c r="F130">
        <v>37.48500061</v>
      </c>
      <c r="G130">
        <v>0.97320002000000005</v>
      </c>
      <c r="H130">
        <v>33.664001460000001</v>
      </c>
      <c r="J130" s="2">
        <f>TREND(Calibration!$A$2:$A$4,Calibration!$B$2:$B$4,C130)</f>
        <v>394.65932352490722</v>
      </c>
      <c r="K130" s="2">
        <f>TREND(Calibration!$A$2:$A$4,Calibration!$C$2:$C$4,E130)</f>
        <v>1474.7252281816407</v>
      </c>
      <c r="L130" s="2">
        <f>TREND(Calibration!$A$2:$A$4,Calibration!$D$2:$D$4,G130)</f>
        <v>594.06052009317648</v>
      </c>
    </row>
    <row r="131" spans="1:12" x14ac:dyDescent="0.25">
      <c r="A131">
        <v>645093</v>
      </c>
      <c r="B131">
        <v>15.0909996</v>
      </c>
      <c r="C131">
        <v>0.31973001000000001</v>
      </c>
      <c r="D131">
        <v>35.618999479999999</v>
      </c>
      <c r="E131">
        <v>0.37049000999999998</v>
      </c>
      <c r="F131">
        <v>37.465999600000004</v>
      </c>
      <c r="G131">
        <v>0.96289997999999999</v>
      </c>
      <c r="H131">
        <v>33.587001800000003</v>
      </c>
      <c r="J131" s="2">
        <f>TREND(Calibration!$A$2:$A$4,Calibration!$B$2:$B$4,C131)</f>
        <v>425.61286259634812</v>
      </c>
      <c r="K131" s="2">
        <f>TREND(Calibration!$A$2:$A$4,Calibration!$C$2:$C$4,E131)</f>
        <v>1369.7366270154159</v>
      </c>
      <c r="L131" s="2">
        <f>TREND(Calibration!$A$2:$A$4,Calibration!$D$2:$D$4,G131)</f>
        <v>587.66121618270438</v>
      </c>
    </row>
    <row r="132" spans="1:12" x14ac:dyDescent="0.25">
      <c r="A132">
        <v>650082</v>
      </c>
      <c r="B132">
        <v>15.02900028</v>
      </c>
      <c r="C132">
        <v>0.31626999</v>
      </c>
      <c r="D132">
        <v>35.633998869999999</v>
      </c>
      <c r="E132">
        <v>0.36616999</v>
      </c>
      <c r="F132">
        <v>37.424999239999998</v>
      </c>
      <c r="G132">
        <v>0.95749998000000003</v>
      </c>
      <c r="H132">
        <v>33.640998840000002</v>
      </c>
      <c r="J132" s="2">
        <f>TREND(Calibration!$A$2:$A$4,Calibration!$B$2:$B$4,C132)</f>
        <v>410.2470504586372</v>
      </c>
      <c r="K132" s="2">
        <f>TREND(Calibration!$A$2:$A$4,Calibration!$C$2:$C$4,E132)</f>
        <v>1336.4360991288233</v>
      </c>
      <c r="L132" s="2">
        <f>TREND(Calibration!$A$2:$A$4,Calibration!$D$2:$D$4,G132)</f>
        <v>584.30625434599801</v>
      </c>
    </row>
    <row r="133" spans="1:12" x14ac:dyDescent="0.25">
      <c r="A133">
        <v>655082</v>
      </c>
      <c r="B133">
        <v>15.02600002</v>
      </c>
      <c r="C133">
        <v>0.31540998999999997</v>
      </c>
      <c r="D133">
        <v>35.570999149999999</v>
      </c>
      <c r="E133">
        <v>0.35552001</v>
      </c>
      <c r="F133">
        <v>37.492000580000003</v>
      </c>
      <c r="G133">
        <v>0.97149998000000004</v>
      </c>
      <c r="H133">
        <v>33.644001009999997</v>
      </c>
      <c r="J133" s="2">
        <f>TREND(Calibration!$A$2:$A$4,Calibration!$B$2:$B$4,C133)</f>
        <v>406.42782443149508</v>
      </c>
      <c r="K133" s="2">
        <f>TREND(Calibration!$A$2:$A$4,Calibration!$C$2:$C$4,E133)</f>
        <v>1254.3415819780569</v>
      </c>
      <c r="L133" s="2">
        <f>TREND(Calibration!$A$2:$A$4,Calibration!$D$2:$D$4,G133)</f>
        <v>593.00430355227388</v>
      </c>
    </row>
    <row r="134" spans="1:12" x14ac:dyDescent="0.25">
      <c r="A134">
        <v>660082</v>
      </c>
      <c r="B134">
        <v>14.98700047</v>
      </c>
      <c r="C134">
        <v>0.31395000000000001</v>
      </c>
      <c r="D134">
        <v>35.622001650000001</v>
      </c>
      <c r="E134">
        <v>0.35253999000000003</v>
      </c>
      <c r="F134">
        <v>37.469001769999998</v>
      </c>
      <c r="G134">
        <v>0.96509999000000002</v>
      </c>
      <c r="H134">
        <v>33.647998809999997</v>
      </c>
      <c r="J134" s="2">
        <f>TREND(Calibration!$A$2:$A$4,Calibration!$B$2:$B$4,C134)</f>
        <v>399.9440665159525</v>
      </c>
      <c r="K134" s="2">
        <f>TREND(Calibration!$A$2:$A$4,Calibration!$C$2:$C$4,E134)</f>
        <v>1231.3703366799789</v>
      </c>
      <c r="L134" s="2">
        <f>TREND(Calibration!$A$2:$A$4,Calibration!$D$2:$D$4,G134)</f>
        <v>589.02805869944007</v>
      </c>
    </row>
    <row r="135" spans="1:12" x14ac:dyDescent="0.25">
      <c r="A135">
        <v>665082</v>
      </c>
      <c r="B135">
        <v>15.02000046</v>
      </c>
      <c r="C135">
        <v>0.31302999999999997</v>
      </c>
      <c r="D135">
        <v>35.618999479999999</v>
      </c>
      <c r="E135">
        <v>0.35314000000000001</v>
      </c>
      <c r="F135">
        <v>37.469001769999998</v>
      </c>
      <c r="G135">
        <v>0.96340000999999997</v>
      </c>
      <c r="H135">
        <v>33.596000670000002</v>
      </c>
      <c r="J135" s="2">
        <f>TREND(Calibration!$A$2:$A$4,Calibration!$B$2:$B$4,C135)</f>
        <v>395.85838285900991</v>
      </c>
      <c r="K135" s="2">
        <f>TREND(Calibration!$A$2:$A$4,Calibration!$C$2:$C$4,E135)</f>
        <v>1235.995465669482</v>
      </c>
      <c r="L135" s="2">
        <f>TREND(Calibration!$A$2:$A$4,Calibration!$D$2:$D$4,G135)</f>
        <v>587.97187943589108</v>
      </c>
    </row>
    <row r="136" spans="1:12" x14ac:dyDescent="0.25">
      <c r="A136">
        <v>670092</v>
      </c>
      <c r="B136">
        <v>15.07499981</v>
      </c>
      <c r="C136">
        <v>0.31237999</v>
      </c>
      <c r="D136">
        <v>35.590000150000002</v>
      </c>
      <c r="E136">
        <v>0.35060000000000002</v>
      </c>
      <c r="F136">
        <v>37.437999730000001</v>
      </c>
      <c r="G136">
        <v>0.95480001000000003</v>
      </c>
      <c r="H136">
        <v>33.541999820000001</v>
      </c>
      <c r="J136" s="2">
        <f>TREND(Calibration!$A$2:$A$4,Calibration!$B$2:$B$4,C136)</f>
        <v>392.9717141265653</v>
      </c>
      <c r="K136" s="2">
        <f>TREND(Calibration!$A$2:$A$4,Calibration!$C$2:$C$4,E136)</f>
        <v>1216.4160792703576</v>
      </c>
      <c r="L136" s="2">
        <f>TREND(Calibration!$A$2:$A$4,Calibration!$D$2:$D$4,G136)</f>
        <v>582.62879206632169</v>
      </c>
    </row>
    <row r="137" spans="1:12" x14ac:dyDescent="0.25">
      <c r="A137">
        <v>675091</v>
      </c>
      <c r="B137">
        <v>15.11699963</v>
      </c>
      <c r="C137">
        <v>0.31352001000000002</v>
      </c>
      <c r="D137">
        <v>35.599998470000003</v>
      </c>
      <c r="E137">
        <v>0.34806000999999998</v>
      </c>
      <c r="F137">
        <v>37.411998750000002</v>
      </c>
      <c r="G137">
        <v>0.95529997</v>
      </c>
      <c r="H137">
        <v>33.598999020000001</v>
      </c>
      <c r="J137" s="2">
        <f>TREND(Calibration!$A$2:$A$4,Calibration!$B$2:$B$4,C137)</f>
        <v>398.03449791198659</v>
      </c>
      <c r="K137" s="2">
        <f>TREND(Calibration!$A$2:$A$4,Calibration!$C$2:$C$4,E137)</f>
        <v>1196.8367699554312</v>
      </c>
      <c r="L137" s="2">
        <f>TREND(Calibration!$A$2:$A$4,Calibration!$D$2:$D$4,G137)</f>
        <v>582.93941182926244</v>
      </c>
    </row>
    <row r="138" spans="1:12" x14ac:dyDescent="0.25">
      <c r="A138">
        <v>680090</v>
      </c>
      <c r="B138">
        <v>15.18799973</v>
      </c>
      <c r="C138">
        <v>0.31514001000000003</v>
      </c>
      <c r="D138">
        <v>35.599998470000003</v>
      </c>
      <c r="E138">
        <v>0.39833000000000002</v>
      </c>
      <c r="F138">
        <v>37.428001399999999</v>
      </c>
      <c r="G138">
        <v>0.95319997999999995</v>
      </c>
      <c r="H138">
        <v>33.638000490000003</v>
      </c>
      <c r="J138" s="2">
        <f>TREND(Calibration!$A$2:$A$4,Calibration!$B$2:$B$4,C138)</f>
        <v>405.2288539166027</v>
      </c>
      <c r="K138" s="2">
        <f>TREND(Calibration!$A$2:$A$4,Calibration!$C$2:$C$4,E138)</f>
        <v>1584.3389583373685</v>
      </c>
      <c r="L138" s="2">
        <f>TREND(Calibration!$A$2:$A$4,Calibration!$D$2:$D$4,G138)</f>
        <v>581.63471066121326</v>
      </c>
    </row>
    <row r="139" spans="1:12" x14ac:dyDescent="0.25">
      <c r="A139">
        <v>685083</v>
      </c>
      <c r="B139">
        <v>15.22099972</v>
      </c>
      <c r="C139">
        <v>0.31406000000000001</v>
      </c>
      <c r="D139">
        <v>35.605998990000003</v>
      </c>
      <c r="E139">
        <v>0.39924999999999999</v>
      </c>
      <c r="F139">
        <v>37.45299911</v>
      </c>
      <c r="G139">
        <v>0.95799999999999996</v>
      </c>
      <c r="H139">
        <v>33.701999659999998</v>
      </c>
      <c r="J139" s="2">
        <f>TREND(Calibration!$A$2:$A$4,Calibration!$B$2:$B$4,C139)</f>
        <v>400.43257217058681</v>
      </c>
      <c r="K139" s="2">
        <f>TREND(Calibration!$A$2:$A$4,Calibration!$C$2:$C$4,E139)</f>
        <v>1591.4307045921694</v>
      </c>
      <c r="L139" s="2">
        <f>TREND(Calibration!$A$2:$A$4,Calibration!$D$2:$D$4,G139)</f>
        <v>584.61691138629249</v>
      </c>
    </row>
    <row r="140" spans="1:12" x14ac:dyDescent="0.25">
      <c r="A140">
        <v>690083</v>
      </c>
      <c r="B140">
        <v>15.24699974</v>
      </c>
      <c r="C140">
        <v>0.32730000999999997</v>
      </c>
      <c r="D140">
        <v>35.596000670000002</v>
      </c>
      <c r="E140">
        <v>0.41676000000000002</v>
      </c>
      <c r="F140">
        <v>37.500999450000002</v>
      </c>
      <c r="G140">
        <v>0.96450000999999996</v>
      </c>
      <c r="H140">
        <v>33.666999820000001</v>
      </c>
      <c r="J140" s="2">
        <f>TREND(Calibration!$A$2:$A$4,Calibration!$B$2:$B$4,C140)</f>
        <v>459.23093355618971</v>
      </c>
      <c r="K140" s="2">
        <f>TREND(Calibration!$A$2:$A$4,Calibration!$C$2:$C$4,E140)</f>
        <v>1726.4051360286533</v>
      </c>
      <c r="L140" s="2">
        <f>TREND(Calibration!$A$2:$A$4,Calibration!$D$2:$D$4,G140)</f>
        <v>588.65529758781281</v>
      </c>
    </row>
    <row r="141" spans="1:12" x14ac:dyDescent="0.25">
      <c r="A141">
        <v>695083</v>
      </c>
      <c r="B141">
        <v>15.230999949999999</v>
      </c>
      <c r="C141">
        <v>0.32318999999999998</v>
      </c>
      <c r="D141">
        <v>35.596000670000002</v>
      </c>
      <c r="E141">
        <v>0.42502999000000002</v>
      </c>
      <c r="F141">
        <v>37.498001100000003</v>
      </c>
      <c r="G141">
        <v>0.97320002000000005</v>
      </c>
      <c r="H141">
        <v>33.708999630000001</v>
      </c>
      <c r="J141" s="2">
        <f>TREND(Calibration!$A$2:$A$4,Calibration!$B$2:$B$4,C141)</f>
        <v>440.97854150524404</v>
      </c>
      <c r="K141" s="2">
        <f>TREND(Calibration!$A$2:$A$4,Calibration!$C$2:$C$4,E141)</f>
        <v>1790.1536910392417</v>
      </c>
      <c r="L141" s="2">
        <f>TREND(Calibration!$A$2:$A$4,Calibration!$D$2:$D$4,G141)</f>
        <v>594.06052009317648</v>
      </c>
    </row>
    <row r="142" spans="1:12" x14ac:dyDescent="0.25">
      <c r="A142">
        <v>700083</v>
      </c>
      <c r="B142">
        <v>15.20100021</v>
      </c>
      <c r="C142">
        <v>0.31384000000000001</v>
      </c>
      <c r="D142">
        <v>35.57400131</v>
      </c>
      <c r="E142">
        <v>0.39498000999999999</v>
      </c>
      <c r="F142">
        <v>37.492000580000003</v>
      </c>
      <c r="G142">
        <v>0.97799999000000004</v>
      </c>
      <c r="H142">
        <v>33.67599869</v>
      </c>
      <c r="J142" s="2">
        <f>TREND(Calibration!$A$2:$A$4,Calibration!$B$2:$B$4,C142)</f>
        <v>399.45556086131796</v>
      </c>
      <c r="K142" s="2">
        <f>TREND(Calibration!$A$2:$A$4,Calibration!$C$2:$C$4,E142)</f>
        <v>1558.5158289502808</v>
      </c>
      <c r="L142" s="2">
        <f>TREND(Calibration!$A$2:$A$4,Calibration!$D$2:$D$4,G142)</f>
        <v>597.04268975379421</v>
      </c>
    </row>
    <row r="143" spans="1:12" x14ac:dyDescent="0.25">
      <c r="A143">
        <v>705083</v>
      </c>
      <c r="B143">
        <v>15.17199993</v>
      </c>
      <c r="C143">
        <v>0.31664999999999999</v>
      </c>
      <c r="D143">
        <v>35.561000819999997</v>
      </c>
      <c r="E143">
        <v>0.45838001</v>
      </c>
      <c r="F143">
        <v>37.487998959999999</v>
      </c>
      <c r="G143">
        <v>0.98180002</v>
      </c>
      <c r="H143">
        <v>33.653999329999998</v>
      </c>
      <c r="J143" s="2">
        <f>TREND(Calibration!$A$2:$A$4,Calibration!$B$2:$B$4,C143)</f>
        <v>411.93465985697912</v>
      </c>
      <c r="K143" s="2">
        <f>TREND(Calibration!$A$2:$A$4,Calibration!$C$2:$C$4,E143)</f>
        <v>2047.2296469441733</v>
      </c>
      <c r="L143" s="2">
        <f>TREND(Calibration!$A$2:$A$4,Calibration!$D$2:$D$4,G143)</f>
        <v>599.40360746274587</v>
      </c>
    </row>
    <row r="144" spans="1:12" x14ac:dyDescent="0.25">
      <c r="A144">
        <v>710082</v>
      </c>
      <c r="B144">
        <v>15.1590004</v>
      </c>
      <c r="C144">
        <v>0.31518998999999998</v>
      </c>
      <c r="D144">
        <v>35.587001800000003</v>
      </c>
      <c r="E144">
        <v>0.42199998999999999</v>
      </c>
      <c r="F144">
        <v>37.47900009</v>
      </c>
      <c r="G144">
        <v>0.98339999</v>
      </c>
      <c r="H144">
        <v>33.69900131</v>
      </c>
      <c r="J144" s="2">
        <f>TREND(Calibration!$A$2:$A$4,Calibration!$B$2:$B$4,C144)</f>
        <v>405.45081312222624</v>
      </c>
      <c r="K144" s="2">
        <f>TREND(Calibration!$A$2:$A$4,Calibration!$C$2:$C$4,E144)</f>
        <v>1766.7971789174514</v>
      </c>
      <c r="L144" s="2">
        <f>TREND(Calibration!$A$2:$A$4,Calibration!$D$2:$D$4,G144)</f>
        <v>600.39765159050057</v>
      </c>
    </row>
    <row r="145" spans="1:12" x14ac:dyDescent="0.25">
      <c r="A145">
        <v>715082</v>
      </c>
      <c r="B145">
        <v>15.14299965</v>
      </c>
      <c r="C145">
        <v>0.31584001</v>
      </c>
      <c r="D145">
        <v>35.605998990000003</v>
      </c>
      <c r="E145">
        <v>0.42006000999999998</v>
      </c>
      <c r="F145">
        <v>37.47900009</v>
      </c>
      <c r="G145">
        <v>0.97860002999999995</v>
      </c>
      <c r="H145">
        <v>33.673000340000002</v>
      </c>
      <c r="J145" s="2">
        <f>TREND(Calibration!$A$2:$A$4,Calibration!$B$2:$B$4,C145)</f>
        <v>408.33752626427622</v>
      </c>
      <c r="K145" s="2">
        <f>TREND(Calibration!$A$2:$A$4,Calibration!$C$2:$C$4,E145)</f>
        <v>1751.8429985920286</v>
      </c>
      <c r="L145" s="2">
        <f>TREND(Calibration!$A$2:$A$4,Calibration!$D$2:$D$4,G145)</f>
        <v>597.41548814277508</v>
      </c>
    </row>
    <row r="146" spans="1:12" x14ac:dyDescent="0.25">
      <c r="A146">
        <v>720083</v>
      </c>
      <c r="B146">
        <v>15.10999966</v>
      </c>
      <c r="C146">
        <v>0.31233000999999999</v>
      </c>
      <c r="D146">
        <v>35.551998140000002</v>
      </c>
      <c r="E146">
        <v>0.40810998999999998</v>
      </c>
      <c r="F146">
        <v>37.492000580000003</v>
      </c>
      <c r="G146">
        <v>0.98070002000000001</v>
      </c>
      <c r="H146">
        <v>33.695999149999999</v>
      </c>
      <c r="J146" s="2">
        <f>TREND(Calibration!$A$2:$A$4,Calibration!$B$2:$B$4,C146)</f>
        <v>392.74975492094131</v>
      </c>
      <c r="K146" s="2">
        <f>TREND(Calibration!$A$2:$A$4,Calibration!$C$2:$C$4,E146)</f>
        <v>1659.7272273096412</v>
      </c>
      <c r="L146" s="2">
        <f>TREND(Calibration!$A$2:$A$4,Calibration!$D$2:$D$4,G146)</f>
        <v>598.72018931082425</v>
      </c>
    </row>
    <row r="147" spans="1:12" x14ac:dyDescent="0.25">
      <c r="A147">
        <v>725094</v>
      </c>
      <c r="B147">
        <v>15.06200027</v>
      </c>
      <c r="C147">
        <v>0.31373000000000001</v>
      </c>
      <c r="D147">
        <v>35.603000639999998</v>
      </c>
      <c r="E147">
        <v>0.46676001</v>
      </c>
      <c r="F147">
        <v>37.437999730000001</v>
      </c>
      <c r="G147">
        <v>0.96509999000000002</v>
      </c>
      <c r="H147">
        <v>33.611999509999997</v>
      </c>
      <c r="J147" s="2">
        <f>TREND(Calibration!$A$2:$A$4,Calibration!$B$2:$B$4,C147)</f>
        <v>398.96705520668365</v>
      </c>
      <c r="K147" s="2">
        <f>TREND(Calibration!$A$2:$A$4,Calibration!$C$2:$C$4,E147)</f>
        <v>2111.8262052215996</v>
      </c>
      <c r="L147" s="2">
        <f>TREND(Calibration!$A$2:$A$4,Calibration!$D$2:$D$4,G147)</f>
        <v>589.02805869944007</v>
      </c>
    </row>
    <row r="148" spans="1:12" x14ac:dyDescent="0.25">
      <c r="A148">
        <v>730083</v>
      </c>
      <c r="B148">
        <v>15.10700035</v>
      </c>
      <c r="C148">
        <v>0.31540998999999997</v>
      </c>
      <c r="D148">
        <v>35.568000789999999</v>
      </c>
      <c r="E148">
        <v>0.43086999999999998</v>
      </c>
      <c r="F148">
        <v>37.446998600000001</v>
      </c>
      <c r="G148">
        <v>0.95910001</v>
      </c>
      <c r="H148">
        <v>33.647998809999997</v>
      </c>
      <c r="J148" s="2">
        <f>TREND(Calibration!$A$2:$A$4,Calibration!$B$2:$B$4,C148)</f>
        <v>406.42782443149508</v>
      </c>
      <c r="K148" s="2">
        <f>TREND(Calibration!$A$2:$A$4,Calibration!$C$2:$C$4,E148)</f>
        <v>1835.1709400017414</v>
      </c>
      <c r="L148" s="2">
        <f>TREND(Calibration!$A$2:$A$4,Calibration!$D$2:$D$4,G148)</f>
        <v>585.30033575110645</v>
      </c>
    </row>
    <row r="149" spans="1:12" x14ac:dyDescent="0.25">
      <c r="A149">
        <v>735092</v>
      </c>
      <c r="B149">
        <v>15.097000120000001</v>
      </c>
      <c r="C149">
        <v>0.31503001000000003</v>
      </c>
      <c r="D149">
        <v>35.561000819999997</v>
      </c>
      <c r="E149">
        <v>0.40638000000000002</v>
      </c>
      <c r="F149">
        <v>37.472999569999999</v>
      </c>
      <c r="G149">
        <v>0.96670001999999999</v>
      </c>
      <c r="H149">
        <v>33.653999329999998</v>
      </c>
      <c r="J149" s="2">
        <f>TREND(Calibration!$A$2:$A$4,Calibration!$B$2:$B$4,C149)</f>
        <v>404.74034826196817</v>
      </c>
      <c r="K149" s="2">
        <f>TREND(Calibration!$A$2:$A$4,Calibration!$C$2:$C$4,E149)</f>
        <v>1646.391738066877</v>
      </c>
      <c r="L149" s="2">
        <f>TREND(Calibration!$A$2:$A$4,Calibration!$D$2:$D$4,G149)</f>
        <v>590.02214010454838</v>
      </c>
    </row>
    <row r="150" spans="1:12" x14ac:dyDescent="0.25">
      <c r="A150">
        <v>740082</v>
      </c>
      <c r="B150">
        <v>15.02900028</v>
      </c>
      <c r="C150">
        <v>0.31535000000000002</v>
      </c>
      <c r="D150">
        <v>35.570999149999999</v>
      </c>
      <c r="E150">
        <v>0.42719001000000001</v>
      </c>
      <c r="F150">
        <v>37.487998959999999</v>
      </c>
      <c r="G150">
        <v>0.95969998999999995</v>
      </c>
      <c r="H150">
        <v>33.680000309999997</v>
      </c>
      <c r="J150" s="2">
        <f>TREND(Calibration!$A$2:$A$4,Calibration!$B$2:$B$4,C150)</f>
        <v>406.16141121129976</v>
      </c>
      <c r="K150" s="2">
        <f>TREND(Calibration!$A$2:$A$4,Calibration!$C$2:$C$4,E150)</f>
        <v>1806.8040320667362</v>
      </c>
      <c r="L150" s="2">
        <f>TREND(Calibration!$A$2:$A$4,Calibration!$D$2:$D$4,G150)</f>
        <v>585.67309686273359</v>
      </c>
    </row>
    <row r="151" spans="1:12" x14ac:dyDescent="0.25">
      <c r="A151">
        <v>745091</v>
      </c>
      <c r="B151">
        <v>14.94200039</v>
      </c>
      <c r="C151">
        <v>0.31546000000000002</v>
      </c>
      <c r="D151">
        <v>35.622001650000001</v>
      </c>
      <c r="E151">
        <v>0.43579000000000001</v>
      </c>
      <c r="F151">
        <v>37.428001399999999</v>
      </c>
      <c r="G151">
        <v>0.94720000000000004</v>
      </c>
      <c r="H151">
        <v>33.590000150000002</v>
      </c>
      <c r="J151" s="2">
        <f>TREND(Calibration!$A$2:$A$4,Calibration!$B$2:$B$4,C151)</f>
        <v>406.64991686593407</v>
      </c>
      <c r="K151" s="2">
        <f>TREND(Calibration!$A$2:$A$4,Calibration!$C$2:$C$4,E151)</f>
        <v>1873.0963656252427</v>
      </c>
      <c r="L151" s="2">
        <f>TREND(Calibration!$A$2:$A$4,Calibration!$D$2:$D$4,G151)</f>
        <v>577.90698771287975</v>
      </c>
    </row>
    <row r="152" spans="1:12" x14ac:dyDescent="0.25">
      <c r="A152">
        <v>750082</v>
      </c>
      <c r="B152">
        <v>14.90600014</v>
      </c>
      <c r="C152">
        <v>0.31080999999999998</v>
      </c>
      <c r="D152">
        <v>35.625</v>
      </c>
      <c r="E152">
        <v>0.46129998999999999</v>
      </c>
      <c r="F152">
        <v>37.437999730000001</v>
      </c>
      <c r="G152">
        <v>0.93910002999999997</v>
      </c>
      <c r="H152">
        <v>33.605998990000003</v>
      </c>
      <c r="J152" s="2">
        <f>TREND(Calibration!$A$2:$A$4,Calibration!$B$2:$B$4,C152)</f>
        <v>385.99945055638796</v>
      </c>
      <c r="K152" s="2">
        <f>TREND(Calibration!$A$2:$A$4,Calibration!$C$2:$C$4,E152)</f>
        <v>2069.7380787149277</v>
      </c>
      <c r="L152" s="2">
        <f>TREND(Calibration!$A$2:$A$4,Calibration!$D$2:$D$4,G152)</f>
        <v>572.87456359649696</v>
      </c>
    </row>
    <row r="153" spans="1:12" x14ac:dyDescent="0.25">
      <c r="A153">
        <v>755083</v>
      </c>
      <c r="B153">
        <v>14.958000180000001</v>
      </c>
      <c r="C153">
        <v>0.31514001000000003</v>
      </c>
      <c r="D153">
        <v>35.587001800000003</v>
      </c>
      <c r="E153">
        <v>0.42535999000000002</v>
      </c>
      <c r="F153">
        <v>37.487998959999999</v>
      </c>
      <c r="G153">
        <v>0.96069998000000001</v>
      </c>
      <c r="H153">
        <v>33.664001460000001</v>
      </c>
      <c r="J153" s="2">
        <f>TREND(Calibration!$A$2:$A$4,Calibration!$B$2:$B$4,C153)</f>
        <v>405.2288539166027</v>
      </c>
      <c r="K153" s="2">
        <f>TREND(Calibration!$A$2:$A$4,Calibration!$C$2:$C$4,E153)</f>
        <v>1792.6974695871593</v>
      </c>
      <c r="L153" s="2">
        <f>TREND(Calibration!$A$2:$A$4,Calibration!$D$2:$D$4,G153)</f>
        <v>586.29437987886104</v>
      </c>
    </row>
    <row r="154" spans="1:12" x14ac:dyDescent="0.25">
      <c r="A154">
        <v>760083</v>
      </c>
      <c r="B154">
        <v>15.01299953</v>
      </c>
      <c r="C154">
        <v>0.31184000000000001</v>
      </c>
      <c r="D154">
        <v>35.583999630000001</v>
      </c>
      <c r="E154">
        <v>0.40443999000000003</v>
      </c>
      <c r="F154">
        <v>37.481998439999998</v>
      </c>
      <c r="G154">
        <v>0.96289997999999999</v>
      </c>
      <c r="H154">
        <v>33.66999817</v>
      </c>
      <c r="J154" s="2">
        <f>TREND(Calibration!$A$2:$A$4,Calibration!$B$2:$B$4,C154)</f>
        <v>390.57363986796486</v>
      </c>
      <c r="K154" s="2">
        <f>TREND(Calibration!$A$2:$A$4,Calibration!$C$2:$C$4,E154)</f>
        <v>1631.4373264888593</v>
      </c>
      <c r="L154" s="2">
        <f>TREND(Calibration!$A$2:$A$4,Calibration!$D$2:$D$4,G154)</f>
        <v>587.66121618270438</v>
      </c>
    </row>
    <row r="155" spans="1:12" x14ac:dyDescent="0.25">
      <c r="A155">
        <v>765082</v>
      </c>
      <c r="B155">
        <v>15.12300014</v>
      </c>
      <c r="C155">
        <v>0.30357000000000001</v>
      </c>
      <c r="D155">
        <v>35.609001159999998</v>
      </c>
      <c r="E155">
        <v>0.59216999999999997</v>
      </c>
      <c r="F155">
        <v>37.469001769999998</v>
      </c>
      <c r="G155">
        <v>0.96719997999999996</v>
      </c>
      <c r="H155">
        <v>33.666999820000001</v>
      </c>
      <c r="J155" s="2">
        <f>TREND(Calibration!$A$2:$A$4,Calibration!$B$2:$B$4,C155)</f>
        <v>353.84689656044952</v>
      </c>
      <c r="K155" s="2">
        <f>TREND(Calibration!$A$2:$A$4,Calibration!$C$2:$C$4,E155)</f>
        <v>3078.5390605445637</v>
      </c>
      <c r="L155" s="2">
        <f>TREND(Calibration!$A$2:$A$4,Calibration!$D$2:$D$4,G155)</f>
        <v>590.33275986748913</v>
      </c>
    </row>
    <row r="156" spans="1:12" x14ac:dyDescent="0.25">
      <c r="A156">
        <v>770082</v>
      </c>
      <c r="B156">
        <v>15.213999749999999</v>
      </c>
      <c r="C156">
        <v>0.31470999</v>
      </c>
      <c r="D156">
        <v>35.57400131</v>
      </c>
      <c r="E156">
        <v>0.49994999000000001</v>
      </c>
      <c r="F156">
        <v>37.498001100000003</v>
      </c>
      <c r="G156">
        <v>0.96340000999999997</v>
      </c>
      <c r="H156">
        <v>33.638000490000003</v>
      </c>
      <c r="J156" s="2">
        <f>TREND(Calibration!$A$2:$A$4,Calibration!$B$2:$B$4,C156)</f>
        <v>403.31915208382156</v>
      </c>
      <c r="K156" s="2">
        <f>TREND(Calibration!$A$2:$A$4,Calibration!$C$2:$C$4,E156)</f>
        <v>2367.66850561499</v>
      </c>
      <c r="L156" s="2">
        <f>TREND(Calibration!$A$2:$A$4,Calibration!$D$2:$D$4,G156)</f>
        <v>587.97187943589108</v>
      </c>
    </row>
    <row r="157" spans="1:12" x14ac:dyDescent="0.25">
      <c r="A157">
        <v>775083</v>
      </c>
      <c r="B157">
        <v>15.25300026</v>
      </c>
      <c r="C157">
        <v>0.31152001000000001</v>
      </c>
      <c r="D157">
        <v>35.590000150000002</v>
      </c>
      <c r="E157">
        <v>0.40507999</v>
      </c>
      <c r="F157">
        <v>37.487998959999999</v>
      </c>
      <c r="G157">
        <v>0.96340000999999997</v>
      </c>
      <c r="H157">
        <v>33.692001339999997</v>
      </c>
      <c r="J157" s="2">
        <f>TREND(Calibration!$A$2:$A$4,Calibration!$B$2:$B$4,C157)</f>
        <v>389.15257691863326</v>
      </c>
      <c r="K157" s="2">
        <f>TREND(Calibration!$A$2:$A$4,Calibration!$C$2:$C$4,E157)</f>
        <v>1636.3707151878509</v>
      </c>
      <c r="L157" s="2">
        <f>TREND(Calibration!$A$2:$A$4,Calibration!$D$2:$D$4,G157)</f>
        <v>587.97187943589108</v>
      </c>
    </row>
    <row r="158" spans="1:12" x14ac:dyDescent="0.25">
      <c r="A158">
        <v>780082</v>
      </c>
      <c r="B158">
        <v>15.25599957</v>
      </c>
      <c r="C158">
        <v>0.31064998999999999</v>
      </c>
      <c r="D158">
        <v>35.609001159999998</v>
      </c>
      <c r="E158">
        <v>0.38152000000000003</v>
      </c>
      <c r="F158">
        <v>37.498001100000003</v>
      </c>
      <c r="G158">
        <v>0.96719997999999996</v>
      </c>
      <c r="H158">
        <v>33.659999849999998</v>
      </c>
      <c r="J158" s="2">
        <f>TREND(Calibration!$A$2:$A$4,Calibration!$B$2:$B$4,C158)</f>
        <v>385.28885246731465</v>
      </c>
      <c r="K158" s="2">
        <f>TREND(Calibration!$A$2:$A$4,Calibration!$C$2:$C$4,E158)</f>
        <v>1454.7604207904076</v>
      </c>
      <c r="L158" s="2">
        <f>TREND(Calibration!$A$2:$A$4,Calibration!$D$2:$D$4,G158)</f>
        <v>590.33275986748913</v>
      </c>
    </row>
    <row r="159" spans="1:12" x14ac:dyDescent="0.25">
      <c r="A159">
        <v>785082</v>
      </c>
      <c r="B159">
        <v>15.272999759999999</v>
      </c>
      <c r="C159">
        <v>0.31097998999999998</v>
      </c>
      <c r="D159">
        <v>35.590000150000002</v>
      </c>
      <c r="E159">
        <v>0.38352001000000002</v>
      </c>
      <c r="F159">
        <v>37.48500061</v>
      </c>
      <c r="G159">
        <v>0.96719997999999996</v>
      </c>
      <c r="H159">
        <v>33.638000490000003</v>
      </c>
      <c r="J159" s="2">
        <f>TREND(Calibration!$A$2:$A$4,Calibration!$B$2:$B$4,C159)</f>
        <v>386.75436943121804</v>
      </c>
      <c r="K159" s="2">
        <f>TREND(Calibration!$A$2:$A$4,Calibration!$C$2:$C$4,E159)</f>
        <v>1470.1773375589557</v>
      </c>
      <c r="L159" s="2">
        <f>TREND(Calibration!$A$2:$A$4,Calibration!$D$2:$D$4,G159)</f>
        <v>590.33275986748913</v>
      </c>
    </row>
    <row r="160" spans="1:12" x14ac:dyDescent="0.25">
      <c r="A160">
        <v>790083</v>
      </c>
      <c r="B160">
        <v>15.23700047</v>
      </c>
      <c r="C160">
        <v>0.31043999999999999</v>
      </c>
      <c r="D160">
        <v>35.625</v>
      </c>
      <c r="E160">
        <v>0.37983999000000002</v>
      </c>
      <c r="F160">
        <v>37.481998439999998</v>
      </c>
      <c r="G160">
        <v>0.96609997999999997</v>
      </c>
      <c r="H160">
        <v>33.627998349999999</v>
      </c>
      <c r="J160" s="2">
        <f>TREND(Calibration!$A$2:$A$4,Calibration!$B$2:$B$4,C160)</f>
        <v>384.35629517261759</v>
      </c>
      <c r="K160" s="2">
        <f>TREND(Calibration!$A$2:$A$4,Calibration!$C$2:$C$4,E160)</f>
        <v>1441.8101983713552</v>
      </c>
      <c r="L160" s="2">
        <f>TREND(Calibration!$A$2:$A$4,Calibration!$D$2:$D$4,G160)</f>
        <v>589.6493417155674</v>
      </c>
    </row>
    <row r="161" spans="1:12" x14ac:dyDescent="0.25">
      <c r="A161">
        <v>795083</v>
      </c>
      <c r="B161">
        <v>15.211000439999999</v>
      </c>
      <c r="C161">
        <v>0.31178999000000002</v>
      </c>
      <c r="D161">
        <v>35.633998869999999</v>
      </c>
      <c r="E161">
        <v>0.46584001000000003</v>
      </c>
      <c r="F161">
        <v>37.47900009</v>
      </c>
      <c r="G161">
        <v>0.95370001000000004</v>
      </c>
      <c r="H161">
        <v>33.57400131</v>
      </c>
      <c r="J161" s="2">
        <f>TREND(Calibration!$A$2:$A$4,Calibration!$B$2:$B$4,C161)</f>
        <v>390.35154743352609</v>
      </c>
      <c r="K161" s="2">
        <f>TREND(Calibration!$A$2:$A$4,Calibration!$C$2:$C$4,E161)</f>
        <v>2104.7344589667991</v>
      </c>
      <c r="L161" s="2">
        <f>TREND(Calibration!$A$2:$A$4,Calibration!$D$2:$D$4,G161)</f>
        <v>581.94537391440008</v>
      </c>
    </row>
    <row r="162" spans="1:12" x14ac:dyDescent="0.25">
      <c r="A162">
        <v>800083</v>
      </c>
      <c r="B162">
        <v>15.19799995</v>
      </c>
      <c r="C162">
        <v>0.30594999</v>
      </c>
      <c r="D162">
        <v>35.611999509999997</v>
      </c>
      <c r="E162">
        <v>0.45265000999999999</v>
      </c>
      <c r="F162">
        <v>37.465999600000004</v>
      </c>
      <c r="G162">
        <v>0.95480001000000003</v>
      </c>
      <c r="H162">
        <v>33.54499817</v>
      </c>
      <c r="J162" s="2">
        <f>TREND(Calibration!$A$2:$A$4,Calibration!$B$2:$B$4,C162)</f>
        <v>364.4163381329347</v>
      </c>
      <c r="K162" s="2">
        <f>TREND(Calibration!$A$2:$A$4,Calibration!$C$2:$C$4,E162)</f>
        <v>2003.0604012485107</v>
      </c>
      <c r="L162" s="2">
        <f>TREND(Calibration!$A$2:$A$4,Calibration!$D$2:$D$4,G162)</f>
        <v>582.62879206632169</v>
      </c>
    </row>
    <row r="163" spans="1:12" x14ac:dyDescent="0.25">
      <c r="A163">
        <v>805083</v>
      </c>
      <c r="B163">
        <v>15.22399998</v>
      </c>
      <c r="C163">
        <v>0.31064998999999999</v>
      </c>
      <c r="D163">
        <v>35.625</v>
      </c>
      <c r="E163">
        <v>0.43022000999999999</v>
      </c>
      <c r="F163">
        <v>37.418998719999998</v>
      </c>
      <c r="G163">
        <v>0.95319997999999995</v>
      </c>
      <c r="H163">
        <v>33.563999180000003</v>
      </c>
      <c r="J163" s="2">
        <f>TREND(Calibration!$A$2:$A$4,Calibration!$B$2:$B$4,C163)</f>
        <v>385.28885246731465</v>
      </c>
      <c r="K163" s="2">
        <f>TREND(Calibration!$A$2:$A$4,Calibration!$C$2:$C$4,E163)</f>
        <v>1830.1605441885265</v>
      </c>
      <c r="L163" s="2">
        <f>TREND(Calibration!$A$2:$A$4,Calibration!$D$2:$D$4,G163)</f>
        <v>581.63471066121326</v>
      </c>
    </row>
    <row r="164" spans="1:12" x14ac:dyDescent="0.25">
      <c r="A164">
        <v>810081</v>
      </c>
      <c r="B164">
        <v>15.27900028</v>
      </c>
      <c r="C164">
        <v>0.30941001000000001</v>
      </c>
      <c r="D164">
        <v>35.644001009999997</v>
      </c>
      <c r="E164">
        <v>0.44914000999999998</v>
      </c>
      <c r="F164">
        <v>37.444000240000001</v>
      </c>
      <c r="G164">
        <v>0.94720000000000004</v>
      </c>
      <c r="H164">
        <v>33.55099869</v>
      </c>
      <c r="J164" s="2">
        <f>TREND(Calibration!$A$2:$A$4,Calibration!$B$2:$B$4,C164)</f>
        <v>379.78215027064584</v>
      </c>
      <c r="K164" s="2">
        <f>TREND(Calibration!$A$2:$A$4,Calibration!$C$2:$C$4,E164)</f>
        <v>1976.0038476024768</v>
      </c>
      <c r="L164" s="2">
        <f>TREND(Calibration!$A$2:$A$4,Calibration!$D$2:$D$4,G164)</f>
        <v>577.90698771287975</v>
      </c>
    </row>
    <row r="165" spans="1:12" x14ac:dyDescent="0.25">
      <c r="A165">
        <v>815082</v>
      </c>
      <c r="B165">
        <v>15.29899979</v>
      </c>
      <c r="C165">
        <v>0.31579000000000002</v>
      </c>
      <c r="D165">
        <v>35.638000490000003</v>
      </c>
      <c r="E165">
        <v>0.43081000000000003</v>
      </c>
      <c r="F165">
        <v>37.428001399999999</v>
      </c>
      <c r="G165">
        <v>0.95370001000000004</v>
      </c>
      <c r="H165">
        <v>33.567001339999997</v>
      </c>
      <c r="J165" s="2">
        <f>TREND(Calibration!$A$2:$A$4,Calibration!$B$2:$B$4,C165)</f>
        <v>408.11543382983746</v>
      </c>
      <c r="K165" s="2">
        <f>TREND(Calibration!$A$2:$A$4,Calibration!$C$2:$C$4,E165)</f>
        <v>1834.7084348112114</v>
      </c>
      <c r="L165" s="2">
        <f>TREND(Calibration!$A$2:$A$4,Calibration!$D$2:$D$4,G165)</f>
        <v>581.94537391440008</v>
      </c>
    </row>
    <row r="166" spans="1:12" x14ac:dyDescent="0.25">
      <c r="A166">
        <v>820091</v>
      </c>
      <c r="B166">
        <v>15.25599957</v>
      </c>
      <c r="C166">
        <v>0.31222000999999999</v>
      </c>
      <c r="D166">
        <v>35.624000549999998</v>
      </c>
      <c r="E166">
        <v>0.42821999999999999</v>
      </c>
      <c r="F166">
        <v>37.439998629999998</v>
      </c>
      <c r="G166">
        <v>0.9526</v>
      </c>
      <c r="H166">
        <v>33.57799911</v>
      </c>
      <c r="J166" s="2">
        <f>TREND(Calibration!$A$2:$A$4,Calibration!$B$2:$B$4,C166)</f>
        <v>392.26124926630678</v>
      </c>
      <c r="K166" s="2">
        <f>TREND(Calibration!$A$2:$A$4,Calibration!$C$2:$C$4,E166)</f>
        <v>1814.7436274199779</v>
      </c>
      <c r="L166" s="2">
        <f>TREND(Calibration!$A$2:$A$4,Calibration!$D$2:$D$4,G166)</f>
        <v>581.26194954958612</v>
      </c>
    </row>
    <row r="167" spans="1:12" x14ac:dyDescent="0.25">
      <c r="A167">
        <v>825082</v>
      </c>
      <c r="B167">
        <v>15.19799995</v>
      </c>
      <c r="C167">
        <v>0.31334999000000002</v>
      </c>
      <c r="D167">
        <v>35.655998230000002</v>
      </c>
      <c r="E167">
        <v>0.43114001000000002</v>
      </c>
      <c r="F167">
        <v>37.439998629999998</v>
      </c>
      <c r="G167">
        <v>0.95099997999999997</v>
      </c>
      <c r="H167">
        <v>33.594001769999998</v>
      </c>
      <c r="J167" s="2">
        <f>TREND(Calibration!$A$2:$A$4,Calibration!$B$2:$B$4,C167)</f>
        <v>397.27944580834173</v>
      </c>
      <c r="K167" s="2">
        <f>TREND(Calibration!$A$2:$A$4,Calibration!$C$2:$C$4,E167)</f>
        <v>1837.2522904433274</v>
      </c>
      <c r="L167" s="2">
        <f>TREND(Calibration!$A$2:$A$4,Calibration!$D$2:$D$4,G167)</f>
        <v>580.26787435736992</v>
      </c>
    </row>
    <row r="168" spans="1:12" x14ac:dyDescent="0.25">
      <c r="A168">
        <v>830083</v>
      </c>
      <c r="B168">
        <v>15.12300014</v>
      </c>
      <c r="C168">
        <v>0.31341001000000002</v>
      </c>
      <c r="D168">
        <v>35.625</v>
      </c>
      <c r="E168">
        <v>0.46195000000000003</v>
      </c>
      <c r="F168">
        <v>37.465999600000004</v>
      </c>
      <c r="G168">
        <v>0.95319997999999995</v>
      </c>
      <c r="H168">
        <v>33.567001339999997</v>
      </c>
      <c r="J168" s="2">
        <f>TREND(Calibration!$A$2:$A$4,Calibration!$B$2:$B$4,C168)</f>
        <v>397.54599225735205</v>
      </c>
      <c r="K168" s="2">
        <f>TREND(Calibration!$A$2:$A$4,Calibration!$C$2:$C$4,E168)</f>
        <v>2074.7486286965395</v>
      </c>
      <c r="L168" s="2">
        <f>TREND(Calibration!$A$2:$A$4,Calibration!$D$2:$D$4,G168)</f>
        <v>581.63471066121326</v>
      </c>
    </row>
    <row r="169" spans="1:12" x14ac:dyDescent="0.25">
      <c r="A169">
        <v>835082</v>
      </c>
      <c r="B169">
        <v>15.01599979</v>
      </c>
      <c r="C169">
        <v>0.30871000999999998</v>
      </c>
      <c r="D169">
        <v>35.618999479999999</v>
      </c>
      <c r="E169">
        <v>0.46427000000000002</v>
      </c>
      <c r="F169">
        <v>37.430999759999999</v>
      </c>
      <c r="G169">
        <v>0.95429998999999999</v>
      </c>
      <c r="H169">
        <v>33.622001650000001</v>
      </c>
      <c r="J169" s="2">
        <f>TREND(Calibration!$A$2:$A$4,Calibration!$B$2:$B$4,C169)</f>
        <v>376.6734779229721</v>
      </c>
      <c r="K169" s="2">
        <f>TREND(Calibration!$A$2:$A$4,Calibration!$C$2:$C$4,E169)</f>
        <v>2092.632162730386</v>
      </c>
      <c r="L169" s="2">
        <f>TREND(Calibration!$A$2:$A$4,Calibration!$D$2:$D$4,G169)</f>
        <v>582.31813502602733</v>
      </c>
    </row>
    <row r="170" spans="1:12" x14ac:dyDescent="0.25">
      <c r="A170">
        <v>840082</v>
      </c>
      <c r="B170">
        <v>14.980999949999999</v>
      </c>
      <c r="C170">
        <v>0.31617001</v>
      </c>
      <c r="D170">
        <v>35.638000490000003</v>
      </c>
      <c r="E170">
        <v>0.47789999999999999</v>
      </c>
      <c r="F170">
        <v>37.444000240000001</v>
      </c>
      <c r="G170">
        <v>0.95799999999999996</v>
      </c>
      <c r="H170">
        <v>33.6570015</v>
      </c>
      <c r="J170" s="2">
        <f>TREND(Calibration!$A$2:$A$4,Calibration!$B$2:$B$4,C170)</f>
        <v>409.80304322817938</v>
      </c>
      <c r="K170" s="2">
        <f>TREND(Calibration!$A$2:$A$4,Calibration!$C$2:$C$4,E170)</f>
        <v>2197.69792517923</v>
      </c>
      <c r="L170" s="2">
        <f>TREND(Calibration!$A$2:$A$4,Calibration!$D$2:$D$4,G170)</f>
        <v>584.61691138629249</v>
      </c>
    </row>
    <row r="171" spans="1:12" x14ac:dyDescent="0.25">
      <c r="A171">
        <v>845091</v>
      </c>
      <c r="B171">
        <v>14.963999749999999</v>
      </c>
      <c r="C171">
        <v>0.31064998999999999</v>
      </c>
      <c r="D171">
        <v>35.631000520000001</v>
      </c>
      <c r="E171">
        <v>0.41005998999999999</v>
      </c>
      <c r="F171">
        <v>37.476001740000001</v>
      </c>
      <c r="G171">
        <v>0.96450000999999996</v>
      </c>
      <c r="H171">
        <v>33.570999149999999</v>
      </c>
      <c r="J171" s="2">
        <f>TREND(Calibration!$A$2:$A$4,Calibration!$B$2:$B$4,C171)</f>
        <v>385.28885246731465</v>
      </c>
      <c r="K171" s="2">
        <f>TREND(Calibration!$A$2:$A$4,Calibration!$C$2:$C$4,E171)</f>
        <v>1674.7586460018822</v>
      </c>
      <c r="L171" s="2">
        <f>TREND(Calibration!$A$2:$A$4,Calibration!$D$2:$D$4,G171)</f>
        <v>588.65529758781281</v>
      </c>
    </row>
    <row r="172" spans="1:12" x14ac:dyDescent="0.25">
      <c r="A172">
        <v>850083</v>
      </c>
      <c r="B172">
        <v>14.977000240000001</v>
      </c>
      <c r="C172">
        <v>0.31038000999999998</v>
      </c>
      <c r="D172">
        <v>35.66999817</v>
      </c>
      <c r="E172">
        <v>0.63270998000000001</v>
      </c>
      <c r="F172">
        <v>37.453998570000003</v>
      </c>
      <c r="G172">
        <v>0.96399999000000003</v>
      </c>
      <c r="H172">
        <v>33.591999049999998</v>
      </c>
      <c r="J172" s="2">
        <f>TREND(Calibration!$A$2:$A$4,Calibration!$B$2:$B$4,C172)</f>
        <v>384.08988195242182</v>
      </c>
      <c r="K172" s="2">
        <f>TREND(Calibration!$A$2:$A$4,Calibration!$C$2:$C$4,E172)</f>
        <v>3391.03824677794</v>
      </c>
      <c r="L172" s="2">
        <f>TREND(Calibration!$A$2:$A$4,Calibration!$D$2:$D$4,G172)</f>
        <v>588.34464054751845</v>
      </c>
    </row>
    <row r="173" spans="1:12" x14ac:dyDescent="0.25">
      <c r="A173">
        <v>855081</v>
      </c>
      <c r="B173">
        <v>15.03800011</v>
      </c>
      <c r="C173">
        <v>0.31038000999999998</v>
      </c>
      <c r="D173">
        <v>35.65499878</v>
      </c>
      <c r="E173">
        <v>0.48956999000000001</v>
      </c>
      <c r="F173">
        <v>37.492000580000003</v>
      </c>
      <c r="G173">
        <v>0.97420001000000001</v>
      </c>
      <c r="H173">
        <v>33.674999239999998</v>
      </c>
      <c r="J173" s="2">
        <f>TREND(Calibration!$A$2:$A$4,Calibration!$B$2:$B$4,C173)</f>
        <v>384.08988195242182</v>
      </c>
      <c r="K173" s="2">
        <f>TREND(Calibration!$A$2:$A$4,Calibration!$C$2:$C$4,E173)</f>
        <v>2287.6551076532132</v>
      </c>
      <c r="L173" s="2">
        <f>TREND(Calibration!$A$2:$A$4,Calibration!$D$2:$D$4,G173)</f>
        <v>594.68180310930393</v>
      </c>
    </row>
    <row r="174" spans="1:12" x14ac:dyDescent="0.25">
      <c r="A174">
        <v>860083</v>
      </c>
      <c r="B174">
        <v>15.03299999</v>
      </c>
      <c r="C174">
        <v>0.31167999000000002</v>
      </c>
      <c r="D174">
        <v>35.568000789999999</v>
      </c>
      <c r="E174">
        <v>0.47530001</v>
      </c>
      <c r="F174">
        <v>37.494998930000001</v>
      </c>
      <c r="G174">
        <v>0.96780001999999998</v>
      </c>
      <c r="H174">
        <v>33.666999820000001</v>
      </c>
      <c r="J174" s="2">
        <f>TREND(Calibration!$A$2:$A$4,Calibration!$B$2:$B$4,C174)</f>
        <v>389.86304177889178</v>
      </c>
      <c r="K174" s="2">
        <f>TREND(Calibration!$A$2:$A$4,Calibration!$C$2:$C$4,E174)</f>
        <v>2177.6561106737736</v>
      </c>
      <c r="L174" s="2">
        <f>TREND(Calibration!$A$2:$A$4,Calibration!$D$2:$D$4,G174)</f>
        <v>590.70555825647011</v>
      </c>
    </row>
    <row r="175" spans="1:12" x14ac:dyDescent="0.25">
      <c r="A175">
        <v>865083</v>
      </c>
      <c r="B175">
        <v>15.02900028</v>
      </c>
      <c r="C175">
        <v>0.30557001</v>
      </c>
      <c r="D175">
        <v>35.609001159999998</v>
      </c>
      <c r="E175">
        <v>0.47622001000000003</v>
      </c>
      <c r="F175">
        <v>37.500999450000002</v>
      </c>
      <c r="G175">
        <v>0.96560000999999995</v>
      </c>
      <c r="H175">
        <v>33.686000819999997</v>
      </c>
      <c r="J175" s="2">
        <f>TREND(Calibration!$A$2:$A$4,Calibration!$B$2:$B$4,C175)</f>
        <v>362.72886196340755</v>
      </c>
      <c r="K175" s="2">
        <f>TREND(Calibration!$A$2:$A$4,Calibration!$C$2:$C$4,E175)</f>
        <v>2184.7478569285749</v>
      </c>
      <c r="L175" s="2">
        <f>TREND(Calibration!$A$2:$A$4,Calibration!$D$2:$D$4,G175)</f>
        <v>589.33871573973443</v>
      </c>
    </row>
    <row r="176" spans="1:12" x14ac:dyDescent="0.25">
      <c r="A176">
        <v>870083</v>
      </c>
      <c r="B176">
        <v>15.01299953</v>
      </c>
      <c r="C176">
        <v>0.30702998999999997</v>
      </c>
      <c r="D176">
        <v>35.622001650000001</v>
      </c>
      <c r="E176">
        <v>0.44914000999999998</v>
      </c>
      <c r="F176">
        <v>37.494998930000001</v>
      </c>
      <c r="G176">
        <v>0.97420001000000001</v>
      </c>
      <c r="H176">
        <v>33.673000340000002</v>
      </c>
      <c r="J176" s="2">
        <f>TREND(Calibration!$A$2:$A$4,Calibration!$B$2:$B$4,C176)</f>
        <v>369.21257546934544</v>
      </c>
      <c r="K176" s="2">
        <f>TREND(Calibration!$A$2:$A$4,Calibration!$C$2:$C$4,E176)</f>
        <v>1976.0038476024768</v>
      </c>
      <c r="L176" s="2">
        <f>TREND(Calibration!$A$2:$A$4,Calibration!$D$2:$D$4,G176)</f>
        <v>594.68180310930393</v>
      </c>
    </row>
    <row r="177" spans="1:12" x14ac:dyDescent="0.25">
      <c r="A177">
        <v>875090</v>
      </c>
      <c r="B177">
        <v>15.041999819999999</v>
      </c>
      <c r="C177">
        <v>0.30779001</v>
      </c>
      <c r="D177">
        <v>35.5929985</v>
      </c>
      <c r="E177">
        <v>0.4199</v>
      </c>
      <c r="F177">
        <v>37.487998959999999</v>
      </c>
      <c r="G177">
        <v>0.97049998999999998</v>
      </c>
      <c r="H177">
        <v>33.680000309999997</v>
      </c>
      <c r="J177" s="2">
        <f>TREND(Calibration!$A$2:$A$4,Calibration!$B$2:$B$4,C177)</f>
        <v>372.58779426602973</v>
      </c>
      <c r="K177" s="2">
        <f>TREND(Calibration!$A$2:$A$4,Calibration!$C$2:$C$4,E177)</f>
        <v>1750.6095743330823</v>
      </c>
      <c r="L177" s="2">
        <f>TREND(Calibration!$A$2:$A$4,Calibration!$D$2:$D$4,G177)</f>
        <v>592.38302053614643</v>
      </c>
    </row>
    <row r="178" spans="1:12" x14ac:dyDescent="0.25">
      <c r="A178">
        <v>880082</v>
      </c>
      <c r="B178">
        <v>15.06200027</v>
      </c>
      <c r="C178">
        <v>0.30637999999999999</v>
      </c>
      <c r="D178">
        <v>35.652999880000003</v>
      </c>
      <c r="E178">
        <v>0.40941</v>
      </c>
      <c r="F178">
        <v>37.516998289999997</v>
      </c>
      <c r="G178">
        <v>0.98019999000000002</v>
      </c>
      <c r="H178">
        <v>33.695999149999999</v>
      </c>
      <c r="J178" s="2">
        <f>TREND(Calibration!$A$2:$A$4,Calibration!$B$2:$B$4,C178)</f>
        <v>366.32599555611068</v>
      </c>
      <c r="K178" s="2">
        <f>TREND(Calibration!$A$2:$A$4,Calibration!$C$2:$C$4,E178)</f>
        <v>1669.7482501886668</v>
      </c>
      <c r="L178" s="2">
        <f>TREND(Calibration!$A$2:$A$4,Calibration!$D$2:$D$4,G178)</f>
        <v>598.40952605763755</v>
      </c>
    </row>
    <row r="179" spans="1:12" x14ac:dyDescent="0.25">
      <c r="A179">
        <v>885083</v>
      </c>
      <c r="B179">
        <v>15.07800007</v>
      </c>
      <c r="C179">
        <v>0.30886998999999998</v>
      </c>
      <c r="D179">
        <v>35.630001069999999</v>
      </c>
      <c r="E179">
        <v>0.40443999000000003</v>
      </c>
      <c r="F179">
        <v>37.509998320000001</v>
      </c>
      <c r="G179">
        <v>0.97589999000000005</v>
      </c>
      <c r="H179">
        <v>33.616001130000001</v>
      </c>
      <c r="J179" s="2">
        <f>TREND(Calibration!$A$2:$A$4,Calibration!$B$2:$B$4,C179)</f>
        <v>377.3839427832304</v>
      </c>
      <c r="K179" s="2">
        <f>TREND(Calibration!$A$2:$A$4,Calibration!$C$2:$C$4,E179)</f>
        <v>1631.4373264888593</v>
      </c>
      <c r="L179" s="2">
        <f>TREND(Calibration!$A$2:$A$4,Calibration!$D$2:$D$4,G179)</f>
        <v>595.7379823728528</v>
      </c>
    </row>
    <row r="180" spans="1:12" x14ac:dyDescent="0.25">
      <c r="A180">
        <v>890091</v>
      </c>
      <c r="B180">
        <v>15.05799961</v>
      </c>
      <c r="C180">
        <v>0.30972999000000001</v>
      </c>
      <c r="D180">
        <v>35.618000029999997</v>
      </c>
      <c r="E180">
        <v>0.74778997999999997</v>
      </c>
      <c r="F180">
        <v>37.456001280000002</v>
      </c>
      <c r="G180">
        <v>0.96289997999999999</v>
      </c>
      <c r="H180">
        <v>33.631999970000003</v>
      </c>
      <c r="J180" s="2">
        <f>TREND(Calibration!$A$2:$A$4,Calibration!$B$2:$B$4,C180)</f>
        <v>381.20316881037229</v>
      </c>
      <c r="K180" s="2">
        <f>TREND(Calibration!$A$2:$A$4,Calibration!$C$2:$C$4,E180)</f>
        <v>4278.1232022154336</v>
      </c>
      <c r="L180" s="2">
        <f>TREND(Calibration!$A$2:$A$4,Calibration!$D$2:$D$4,G180)</f>
        <v>587.66121618270438</v>
      </c>
    </row>
    <row r="181" spans="1:12" x14ac:dyDescent="0.25">
      <c r="A181">
        <v>895083</v>
      </c>
      <c r="B181">
        <v>15.05799961</v>
      </c>
      <c r="C181">
        <v>0.31195000000000001</v>
      </c>
      <c r="D181">
        <v>35.620998380000003</v>
      </c>
      <c r="E181">
        <v>0.63270998000000001</v>
      </c>
      <c r="F181">
        <v>37.525001529999997</v>
      </c>
      <c r="G181">
        <v>0.96340000999999997</v>
      </c>
      <c r="H181">
        <v>33.599998470000003</v>
      </c>
      <c r="J181" s="2">
        <f>TREND(Calibration!$A$2:$A$4,Calibration!$B$2:$B$4,C181)</f>
        <v>391.06214552259939</v>
      </c>
      <c r="K181" s="2">
        <f>TREND(Calibration!$A$2:$A$4,Calibration!$C$2:$C$4,E181)</f>
        <v>3391.03824677794</v>
      </c>
      <c r="L181" s="2">
        <f>TREND(Calibration!$A$2:$A$4,Calibration!$D$2:$D$4,G181)</f>
        <v>587.97187943589108</v>
      </c>
    </row>
    <row r="182" spans="1:12" x14ac:dyDescent="0.25">
      <c r="A182">
        <v>900082</v>
      </c>
      <c r="B182">
        <v>15.05500031</v>
      </c>
      <c r="C182">
        <v>0.31195000000000001</v>
      </c>
      <c r="D182">
        <v>35.625999450000002</v>
      </c>
      <c r="E182">
        <v>0.44697999999999999</v>
      </c>
      <c r="F182">
        <v>37.47000122</v>
      </c>
      <c r="G182">
        <v>0.96240002000000002</v>
      </c>
      <c r="H182">
        <v>33.691001890000003</v>
      </c>
      <c r="J182" s="2">
        <f>TREND(Calibration!$A$2:$A$4,Calibration!$B$2:$B$4,C182)</f>
        <v>391.06214552259939</v>
      </c>
      <c r="K182" s="2">
        <f>TREND(Calibration!$A$2:$A$4,Calibration!$C$2:$C$4,E182)</f>
        <v>1959.3535836591802</v>
      </c>
      <c r="L182" s="2">
        <f>TREND(Calibration!$A$2:$A$4,Calibration!$D$2:$D$4,G182)</f>
        <v>587.35059641976375</v>
      </c>
    </row>
    <row r="183" spans="1:12" x14ac:dyDescent="0.25">
      <c r="A183">
        <v>905091</v>
      </c>
      <c r="B183">
        <v>14.98400021</v>
      </c>
      <c r="C183">
        <v>0.31125000000000003</v>
      </c>
      <c r="D183">
        <v>35.613998410000001</v>
      </c>
      <c r="E183">
        <v>0.41444001000000003</v>
      </c>
      <c r="F183">
        <v>37.462001800000003</v>
      </c>
      <c r="G183">
        <v>0.95319997999999995</v>
      </c>
      <c r="H183">
        <v>33.638999939999998</v>
      </c>
      <c r="J183" s="2">
        <f>TREND(Calibration!$A$2:$A$4,Calibration!$B$2:$B$4,C183)</f>
        <v>387.95347317492588</v>
      </c>
      <c r="K183" s="2">
        <f>TREND(Calibration!$A$2:$A$4,Calibration!$C$2:$C$4,E183)</f>
        <v>1708.5216790790057</v>
      </c>
      <c r="L183" s="2">
        <f>TREND(Calibration!$A$2:$A$4,Calibration!$D$2:$D$4,G183)</f>
        <v>581.63471066121326</v>
      </c>
    </row>
    <row r="184" spans="1:12" x14ac:dyDescent="0.25">
      <c r="A184">
        <v>910083</v>
      </c>
      <c r="B184">
        <v>15.00899982</v>
      </c>
      <c r="C184">
        <v>0.31162000000000001</v>
      </c>
      <c r="D184">
        <v>35.638999939999998</v>
      </c>
      <c r="E184">
        <v>0.40108000999999999</v>
      </c>
      <c r="F184">
        <v>37.500999450000002</v>
      </c>
      <c r="G184">
        <v>0.97149998000000004</v>
      </c>
      <c r="H184">
        <v>33.674999239999998</v>
      </c>
      <c r="J184" s="2">
        <f>TREND(Calibration!$A$2:$A$4,Calibration!$B$2:$B$4,C184)</f>
        <v>389.59662855869601</v>
      </c>
      <c r="K184" s="2">
        <f>TREND(Calibration!$A$2:$A$4,Calibration!$C$2:$C$4,E184)</f>
        <v>1605.5371899875479</v>
      </c>
      <c r="L184" s="2">
        <f>TREND(Calibration!$A$2:$A$4,Calibration!$D$2:$D$4,G184)</f>
        <v>593.00430355227388</v>
      </c>
    </row>
    <row r="185" spans="1:12" x14ac:dyDescent="0.25">
      <c r="A185">
        <v>915083</v>
      </c>
      <c r="B185">
        <v>15.03800011</v>
      </c>
      <c r="C185">
        <v>0.31233000999999999</v>
      </c>
      <c r="D185">
        <v>35.617000580000003</v>
      </c>
      <c r="E185">
        <v>0.39702999999999999</v>
      </c>
      <c r="F185">
        <v>37.546001429999997</v>
      </c>
      <c r="G185">
        <v>0.96780001999999998</v>
      </c>
      <c r="H185">
        <v>33.662998199999997</v>
      </c>
      <c r="J185" s="2">
        <f>TREND(Calibration!$A$2:$A$4,Calibration!$B$2:$B$4,C185)</f>
        <v>392.74975492094131</v>
      </c>
      <c r="K185" s="2">
        <f>TREND(Calibration!$A$2:$A$4,Calibration!$C$2:$C$4,E185)</f>
        <v>1574.3180125425408</v>
      </c>
      <c r="L185" s="2">
        <f>TREND(Calibration!$A$2:$A$4,Calibration!$D$2:$D$4,G185)</f>
        <v>590.70555825647011</v>
      </c>
    </row>
    <row r="186" spans="1:12" x14ac:dyDescent="0.25">
      <c r="A186">
        <v>920082</v>
      </c>
      <c r="B186">
        <v>15.05500031</v>
      </c>
      <c r="C186">
        <v>0.31226999</v>
      </c>
      <c r="D186">
        <v>35.605998990000003</v>
      </c>
      <c r="E186">
        <v>0.41260001000000002</v>
      </c>
      <c r="F186">
        <v>37.504001619999997</v>
      </c>
      <c r="G186">
        <v>0.98070002000000001</v>
      </c>
      <c r="H186">
        <v>33.609001159999998</v>
      </c>
      <c r="J186" s="2">
        <f>TREND(Calibration!$A$2:$A$4,Calibration!$B$2:$B$4,C186)</f>
        <v>392.48320847193077</v>
      </c>
      <c r="K186" s="2">
        <f>TREND(Calibration!$A$2:$A$4,Calibration!$C$2:$C$4,E186)</f>
        <v>1694.3381865694039</v>
      </c>
      <c r="L186" s="2">
        <f>TREND(Calibration!$A$2:$A$4,Calibration!$D$2:$D$4,G186)</f>
        <v>598.72018931082425</v>
      </c>
    </row>
    <row r="187" spans="1:12" x14ac:dyDescent="0.25">
      <c r="A187">
        <v>925082</v>
      </c>
      <c r="B187">
        <v>15.164999959999999</v>
      </c>
      <c r="C187">
        <v>0.31253998999999999</v>
      </c>
      <c r="D187">
        <v>35.624000549999998</v>
      </c>
      <c r="E187">
        <v>0.39438000000000001</v>
      </c>
      <c r="F187">
        <v>37.515998840000002</v>
      </c>
      <c r="G187">
        <v>0.97369998999999996</v>
      </c>
      <c r="H187">
        <v>33.664001460000001</v>
      </c>
      <c r="J187" s="2">
        <f>TREND(Calibration!$A$2:$A$4,Calibration!$B$2:$B$4,C187)</f>
        <v>393.68226780603345</v>
      </c>
      <c r="K187" s="2">
        <f>TREND(Calibration!$A$2:$A$4,Calibration!$C$2:$C$4,E187)</f>
        <v>1553.8906999607773</v>
      </c>
      <c r="L187" s="2">
        <f>TREND(Calibration!$A$2:$A$4,Calibration!$D$2:$D$4,G187)</f>
        <v>594.37114606900946</v>
      </c>
    </row>
    <row r="188" spans="1:12" x14ac:dyDescent="0.25">
      <c r="A188">
        <v>930083</v>
      </c>
      <c r="B188">
        <v>15.272000309999999</v>
      </c>
      <c r="C188">
        <v>0.31313999999999997</v>
      </c>
      <c r="D188">
        <v>35.66999817</v>
      </c>
      <c r="E188">
        <v>0.38535999999999998</v>
      </c>
      <c r="F188">
        <v>37.5320015</v>
      </c>
      <c r="G188">
        <v>0.98129999999999995</v>
      </c>
      <c r="H188">
        <v>33.682998660000003</v>
      </c>
      <c r="J188" s="2">
        <f>TREND(Calibration!$A$2:$A$4,Calibration!$B$2:$B$4,C188)</f>
        <v>396.34688851364422</v>
      </c>
      <c r="K188" s="2">
        <f>TREND(Calibration!$A$2:$A$4,Calibration!$C$2:$C$4,E188)</f>
        <v>1484.3607529843591</v>
      </c>
      <c r="L188" s="2">
        <f>TREND(Calibration!$A$2:$A$4,Calibration!$D$2:$D$4,G188)</f>
        <v>599.09295042245139</v>
      </c>
    </row>
    <row r="189" spans="1:12" x14ac:dyDescent="0.25">
      <c r="A189">
        <v>935083</v>
      </c>
      <c r="B189">
        <v>15.375</v>
      </c>
      <c r="C189">
        <v>0.31319001000000002</v>
      </c>
      <c r="D189">
        <v>35.693000789999999</v>
      </c>
      <c r="E189">
        <v>0.38600001</v>
      </c>
      <c r="F189">
        <v>37.567001339999997</v>
      </c>
      <c r="G189">
        <v>0.96990001000000003</v>
      </c>
      <c r="H189">
        <v>33.67599869</v>
      </c>
      <c r="J189" s="2">
        <f>TREND(Calibration!$A$2:$A$4,Calibration!$B$2:$B$4,C189)</f>
        <v>396.56898094808321</v>
      </c>
      <c r="K189" s="2">
        <f>TREND(Calibration!$A$2:$A$4,Calibration!$C$2:$C$4,E189)</f>
        <v>1489.2942187675496</v>
      </c>
      <c r="L189" s="2">
        <f>TREND(Calibration!$A$2:$A$4,Calibration!$D$2:$D$4,G189)</f>
        <v>592.01025942451918</v>
      </c>
    </row>
    <row r="190" spans="1:12" x14ac:dyDescent="0.25">
      <c r="A190">
        <v>940082</v>
      </c>
      <c r="B190">
        <v>15.364999770000001</v>
      </c>
      <c r="C190">
        <v>0.31345999000000002</v>
      </c>
      <c r="D190">
        <v>35.655998230000002</v>
      </c>
      <c r="E190">
        <v>0.38622001</v>
      </c>
      <c r="F190">
        <v>37.546001429999997</v>
      </c>
      <c r="G190">
        <v>0.96719997999999996</v>
      </c>
      <c r="H190">
        <v>33.678001399999999</v>
      </c>
      <c r="J190" s="2">
        <f>TREND(Calibration!$A$2:$A$4,Calibration!$B$2:$B$4,C190)</f>
        <v>397.76795146297604</v>
      </c>
      <c r="K190" s="2">
        <f>TREND(Calibration!$A$2:$A$4,Calibration!$C$2:$C$4,E190)</f>
        <v>1490.990071132828</v>
      </c>
      <c r="L190" s="2">
        <f>TREND(Calibration!$A$2:$A$4,Calibration!$D$2:$D$4,G190)</f>
        <v>590.33275986748913</v>
      </c>
    </row>
    <row r="191" spans="1:12" x14ac:dyDescent="0.25">
      <c r="A191">
        <v>945083</v>
      </c>
      <c r="B191">
        <v>15.324000359999999</v>
      </c>
      <c r="C191">
        <v>0.31167999000000002</v>
      </c>
      <c r="D191">
        <v>35.625999450000002</v>
      </c>
      <c r="E191">
        <v>0.45908999</v>
      </c>
      <c r="F191">
        <v>37.511001589999999</v>
      </c>
      <c r="G191">
        <v>0.96609997999999997</v>
      </c>
      <c r="H191">
        <v>33.662998199999997</v>
      </c>
      <c r="J191" s="2">
        <f>TREND(Calibration!$A$2:$A$4,Calibration!$B$2:$B$4,C191)</f>
        <v>389.86304177889178</v>
      </c>
      <c r="K191" s="2">
        <f>TREND(Calibration!$A$2:$A$4,Calibration!$C$2:$C$4,E191)</f>
        <v>2052.7024708637209</v>
      </c>
      <c r="L191" s="2">
        <f>TREND(Calibration!$A$2:$A$4,Calibration!$D$2:$D$4,G191)</f>
        <v>589.6493417155674</v>
      </c>
    </row>
    <row r="192" spans="1:12" x14ac:dyDescent="0.25">
      <c r="A192">
        <v>950083</v>
      </c>
      <c r="B192">
        <v>15.34300041</v>
      </c>
      <c r="C192">
        <v>0.31167999000000002</v>
      </c>
      <c r="D192">
        <v>35.633998869999999</v>
      </c>
      <c r="E192">
        <v>0.44762998999999998</v>
      </c>
      <c r="F192">
        <v>37.536998750000002</v>
      </c>
      <c r="G192">
        <v>0.96880001000000004</v>
      </c>
      <c r="H192">
        <v>33.681999210000001</v>
      </c>
      <c r="J192" s="2">
        <f>TREND(Calibration!$A$2:$A$4,Calibration!$B$2:$B$4,C192)</f>
        <v>389.86304177889178</v>
      </c>
      <c r="K192" s="2">
        <f>TREND(Calibration!$A$2:$A$4,Calibration!$C$2:$C$4,E192)</f>
        <v>1964.3639794723956</v>
      </c>
      <c r="L192" s="2">
        <f>TREND(Calibration!$A$2:$A$4,Calibration!$D$2:$D$4,G192)</f>
        <v>591.32684127259756</v>
      </c>
    </row>
    <row r="193" spans="1:12" x14ac:dyDescent="0.25">
      <c r="A193">
        <v>955083</v>
      </c>
      <c r="B193">
        <v>15.29399967</v>
      </c>
      <c r="C193">
        <v>0.31167999000000002</v>
      </c>
      <c r="D193">
        <v>35.683998109999997</v>
      </c>
      <c r="E193">
        <v>0.41190000999999998</v>
      </c>
      <c r="F193">
        <v>37.541999820000001</v>
      </c>
      <c r="G193">
        <v>0.97530001</v>
      </c>
      <c r="H193">
        <v>33.67599869</v>
      </c>
      <c r="J193" s="2">
        <f>TREND(Calibration!$A$2:$A$4,Calibration!$B$2:$B$4,C193)</f>
        <v>389.86304177889178</v>
      </c>
      <c r="K193" s="2">
        <f>TREND(Calibration!$A$2:$A$4,Calibration!$C$2:$C$4,E193)</f>
        <v>1688.9422926798809</v>
      </c>
      <c r="L193" s="2">
        <f>TREND(Calibration!$A$2:$A$4,Calibration!$D$2:$D$4,G193)</f>
        <v>595.36522126122554</v>
      </c>
    </row>
    <row r="194" spans="1:12" x14ac:dyDescent="0.25">
      <c r="A194">
        <v>960083</v>
      </c>
      <c r="B194">
        <v>15.24800014</v>
      </c>
      <c r="C194">
        <v>0.31130001000000002</v>
      </c>
      <c r="D194">
        <v>35.667999270000003</v>
      </c>
      <c r="E194">
        <v>0.39989998999999998</v>
      </c>
      <c r="F194">
        <v>37.522998809999997</v>
      </c>
      <c r="G194">
        <v>0.97689998</v>
      </c>
      <c r="H194">
        <v>33.7179985</v>
      </c>
      <c r="J194" s="2">
        <f>TREND(Calibration!$A$2:$A$4,Calibration!$B$2:$B$4,C194)</f>
        <v>388.17556560936464</v>
      </c>
      <c r="K194" s="2">
        <f>TREND(Calibration!$A$2:$A$4,Calibration!$C$2:$C$4,E194)</f>
        <v>1596.4411004053848</v>
      </c>
      <c r="L194" s="2">
        <f>TREND(Calibration!$A$2:$A$4,Calibration!$D$2:$D$4,G194)</f>
        <v>596.35926538898025</v>
      </c>
    </row>
    <row r="195" spans="1:12" x14ac:dyDescent="0.25">
      <c r="A195">
        <v>965083</v>
      </c>
      <c r="B195">
        <v>15.23499966</v>
      </c>
      <c r="C195">
        <v>0.31064998999999999</v>
      </c>
      <c r="D195">
        <v>35.636001589999999</v>
      </c>
      <c r="E195">
        <v>0.42335999000000002</v>
      </c>
      <c r="F195">
        <v>37.528999329999998</v>
      </c>
      <c r="G195">
        <v>0.97149998000000004</v>
      </c>
      <c r="H195">
        <v>33.723999020000001</v>
      </c>
      <c r="J195" s="2">
        <f>TREND(Calibration!$A$2:$A$4,Calibration!$B$2:$B$4,C195)</f>
        <v>385.28885246731465</v>
      </c>
      <c r="K195" s="2">
        <f>TREND(Calibration!$A$2:$A$4,Calibration!$C$2:$C$4,E195)</f>
        <v>1777.2806299028096</v>
      </c>
      <c r="L195" s="2">
        <f>TREND(Calibration!$A$2:$A$4,Calibration!$D$2:$D$4,G195)</f>
        <v>593.00430355227388</v>
      </c>
    </row>
    <row r="196" spans="1:12" x14ac:dyDescent="0.25">
      <c r="A196">
        <v>970083</v>
      </c>
      <c r="B196">
        <v>15.315999980000001</v>
      </c>
      <c r="C196">
        <v>0.30972999000000001</v>
      </c>
      <c r="D196">
        <v>35.65499878</v>
      </c>
      <c r="E196">
        <v>0.43794999000000001</v>
      </c>
      <c r="F196">
        <v>37.54499817</v>
      </c>
      <c r="G196">
        <v>0.96780001999999998</v>
      </c>
      <c r="H196">
        <v>33.745998380000003</v>
      </c>
      <c r="J196" s="2">
        <f>TREND(Calibration!$A$2:$A$4,Calibration!$B$2:$B$4,C196)</f>
        <v>381.20316881037229</v>
      </c>
      <c r="K196" s="2">
        <f>TREND(Calibration!$A$2:$A$4,Calibration!$C$2:$C$4,E196)</f>
        <v>1889.7464754001423</v>
      </c>
      <c r="L196" s="2">
        <f>TREND(Calibration!$A$2:$A$4,Calibration!$D$2:$D$4,G196)</f>
        <v>590.70555825647011</v>
      </c>
    </row>
    <row r="197" spans="1:12" x14ac:dyDescent="0.25">
      <c r="A197">
        <v>975083</v>
      </c>
      <c r="B197">
        <v>15.364999770000001</v>
      </c>
      <c r="C197">
        <v>0.30654000999999997</v>
      </c>
      <c r="D197">
        <v>35.688999180000003</v>
      </c>
      <c r="E197">
        <v>0.45082</v>
      </c>
      <c r="F197">
        <v>37.534000399999996</v>
      </c>
      <c r="G197">
        <v>0.96399999000000003</v>
      </c>
      <c r="H197">
        <v>33.750999450000002</v>
      </c>
      <c r="J197" s="2">
        <f>TREND(Calibration!$A$2:$A$4,Calibration!$B$2:$B$4,C197)</f>
        <v>367.03659364518376</v>
      </c>
      <c r="K197" s="2">
        <f>TREND(Calibration!$A$2:$A$4,Calibration!$C$2:$C$4,E197)</f>
        <v>1988.9539158531322</v>
      </c>
      <c r="L197" s="2">
        <f>TREND(Calibration!$A$2:$A$4,Calibration!$D$2:$D$4,G197)</f>
        <v>588.34464054751845</v>
      </c>
    </row>
    <row r="198" spans="1:12" x14ac:dyDescent="0.25">
      <c r="A198">
        <v>980083</v>
      </c>
      <c r="B198">
        <v>15.2840004</v>
      </c>
      <c r="C198">
        <v>0.31038000999999998</v>
      </c>
      <c r="D198">
        <v>35.655998230000002</v>
      </c>
      <c r="E198">
        <v>0.42081001000000001</v>
      </c>
      <c r="F198">
        <v>37.542999270000003</v>
      </c>
      <c r="G198">
        <v>0.96399999000000003</v>
      </c>
      <c r="H198">
        <v>33.751998899999997</v>
      </c>
      <c r="J198" s="2">
        <f>TREND(Calibration!$A$2:$A$4,Calibration!$B$2:$B$4,C198)</f>
        <v>384.08988195242182</v>
      </c>
      <c r="K198" s="2">
        <f>TREND(Calibration!$A$2:$A$4,Calibration!$C$2:$C$4,E198)</f>
        <v>1757.6243134736603</v>
      </c>
      <c r="L198" s="2">
        <f>TREND(Calibration!$A$2:$A$4,Calibration!$D$2:$D$4,G198)</f>
        <v>588.34464054751845</v>
      </c>
    </row>
    <row r="199" spans="1:12" x14ac:dyDescent="0.25">
      <c r="A199">
        <v>985083</v>
      </c>
      <c r="B199">
        <v>15.20699978</v>
      </c>
      <c r="C199">
        <v>0.30935001000000001</v>
      </c>
      <c r="D199">
        <v>35.629001619999997</v>
      </c>
      <c r="E199">
        <v>0.43870999999999999</v>
      </c>
      <c r="F199">
        <v>37.507999419999997</v>
      </c>
      <c r="G199">
        <v>0.96719997999999996</v>
      </c>
      <c r="H199">
        <v>33.7140007</v>
      </c>
      <c r="J199" s="2">
        <f>TREND(Calibration!$A$2:$A$4,Calibration!$B$2:$B$4,C199)</f>
        <v>379.51569264084515</v>
      </c>
      <c r="K199" s="2">
        <f>TREND(Calibration!$A$2:$A$4,Calibration!$C$2:$C$4,E199)</f>
        <v>1895.6049515643933</v>
      </c>
      <c r="L199" s="2">
        <f>TREND(Calibration!$A$2:$A$4,Calibration!$D$2:$D$4,G199)</f>
        <v>590.33275986748913</v>
      </c>
    </row>
    <row r="200" spans="1:12" x14ac:dyDescent="0.25">
      <c r="A200">
        <v>990083</v>
      </c>
      <c r="B200">
        <v>15.210000040000001</v>
      </c>
      <c r="C200">
        <v>0.30935001000000001</v>
      </c>
      <c r="D200">
        <v>35.646999360000002</v>
      </c>
      <c r="E200">
        <v>0.51217002</v>
      </c>
      <c r="F200">
        <v>37.501998899999997</v>
      </c>
      <c r="G200">
        <v>0.96340000999999997</v>
      </c>
      <c r="H200">
        <v>33.736000060000002</v>
      </c>
      <c r="J200" s="2">
        <f>TREND(Calibration!$A$2:$A$4,Calibration!$B$2:$B$4,C200)</f>
        <v>379.51569264084515</v>
      </c>
      <c r="K200" s="2">
        <f>TREND(Calibration!$A$2:$A$4,Calibration!$C$2:$C$4,E200)</f>
        <v>2461.8656273389633</v>
      </c>
      <c r="L200" s="2">
        <f>TREND(Calibration!$A$2:$A$4,Calibration!$D$2:$D$4,G200)</f>
        <v>587.97187943589108</v>
      </c>
    </row>
    <row r="201" spans="1:12" x14ac:dyDescent="0.25">
      <c r="A201">
        <v>995082</v>
      </c>
      <c r="B201">
        <v>15.131999970000001</v>
      </c>
      <c r="C201">
        <v>0.31134999000000002</v>
      </c>
      <c r="D201">
        <v>35.668998719999998</v>
      </c>
      <c r="E201">
        <v>0.47055000000000002</v>
      </c>
      <c r="F201">
        <v>37.518001560000002</v>
      </c>
      <c r="G201">
        <v>0.96020000999999999</v>
      </c>
      <c r="H201">
        <v>33.687999730000001</v>
      </c>
      <c r="J201" s="2">
        <f>TREND(Calibration!$A$2:$A$4,Calibration!$B$2:$B$4,C201)</f>
        <v>388.3975248149884</v>
      </c>
      <c r="K201" s="2">
        <f>TREND(Calibration!$A$2:$A$4,Calibration!$C$2:$C$4,E201)</f>
        <v>2141.041039339244</v>
      </c>
      <c r="L201" s="2">
        <f>TREND(Calibration!$A$2:$A$4,Calibration!$D$2:$D$4,G201)</f>
        <v>585.98375390302806</v>
      </c>
    </row>
    <row r="202" spans="1:12" x14ac:dyDescent="0.25">
      <c r="A202">
        <v>1000083</v>
      </c>
      <c r="B202">
        <v>15.079999920000001</v>
      </c>
      <c r="C202">
        <v>0.30903000000000003</v>
      </c>
      <c r="D202">
        <v>35.668998719999998</v>
      </c>
      <c r="E202">
        <v>0.46589999999999998</v>
      </c>
      <c r="F202">
        <v>37.511001589999999</v>
      </c>
      <c r="G202">
        <v>0.96069998000000001</v>
      </c>
      <c r="H202">
        <v>33.678001399999999</v>
      </c>
      <c r="J202" s="2">
        <f>TREND(Calibration!$A$2:$A$4,Calibration!$B$2:$B$4,C202)</f>
        <v>378.0945408723037</v>
      </c>
      <c r="K202" s="2">
        <f>TREND(Calibration!$A$2:$A$4,Calibration!$C$2:$C$4,E202)</f>
        <v>2105.1968870731307</v>
      </c>
      <c r="L202" s="2">
        <f>TREND(Calibration!$A$2:$A$4,Calibration!$D$2:$D$4,G202)</f>
        <v>586.29437987886104</v>
      </c>
    </row>
    <row r="203" spans="1:12" x14ac:dyDescent="0.25">
      <c r="A203">
        <v>1005093</v>
      </c>
      <c r="B203">
        <v>15.10499954</v>
      </c>
      <c r="C203">
        <v>0.31102999999999997</v>
      </c>
      <c r="D203">
        <v>35.66999817</v>
      </c>
      <c r="E203">
        <v>0.46217000000000003</v>
      </c>
      <c r="F203">
        <v>37.594001769999998</v>
      </c>
      <c r="G203">
        <v>0.96990001000000003</v>
      </c>
      <c r="H203">
        <v>33.693000789999999</v>
      </c>
      <c r="J203" s="2">
        <f>TREND(Calibration!$A$2:$A$4,Calibration!$B$2:$B$4,C203)</f>
        <v>386.9764618656568</v>
      </c>
      <c r="K203" s="2">
        <f>TREND(Calibration!$A$2:$A$4,Calibration!$C$2:$C$4,E203)</f>
        <v>2076.4444810618179</v>
      </c>
      <c r="L203" s="2">
        <f>TREND(Calibration!$A$2:$A$4,Calibration!$D$2:$D$4,G203)</f>
        <v>592.01025942451918</v>
      </c>
    </row>
    <row r="204" spans="1:12" x14ac:dyDescent="0.25">
      <c r="A204">
        <v>1010082</v>
      </c>
      <c r="B204">
        <v>15.07900047</v>
      </c>
      <c r="C204">
        <v>0.31032999999999999</v>
      </c>
      <c r="D204">
        <v>35.716999049999998</v>
      </c>
      <c r="E204">
        <v>0.42124999000000002</v>
      </c>
      <c r="F204">
        <v>37.5320015</v>
      </c>
      <c r="G204">
        <v>0.96240002000000002</v>
      </c>
      <c r="H204">
        <v>33.620998380000003</v>
      </c>
      <c r="J204" s="2">
        <f>TREND(Calibration!$A$2:$A$4,Calibration!$B$2:$B$4,C204)</f>
        <v>383.86778951798328</v>
      </c>
      <c r="K204" s="2">
        <f>TREND(Calibration!$A$2:$A$4,Calibration!$C$2:$C$4,E204)</f>
        <v>1761.0158640358202</v>
      </c>
      <c r="L204" s="2">
        <f>TREND(Calibration!$A$2:$A$4,Calibration!$D$2:$D$4,G204)</f>
        <v>587.35059641976375</v>
      </c>
    </row>
    <row r="205" spans="1:12" x14ac:dyDescent="0.25">
      <c r="A205">
        <v>1015083</v>
      </c>
      <c r="B205">
        <v>15.053000450000001</v>
      </c>
      <c r="C205">
        <v>0.30946001000000001</v>
      </c>
      <c r="D205">
        <v>35.727001190000003</v>
      </c>
      <c r="E205">
        <v>0.38633001</v>
      </c>
      <c r="F205">
        <v>37.518001560000002</v>
      </c>
      <c r="G205">
        <v>0.95529997</v>
      </c>
      <c r="H205">
        <v>33.612998959999999</v>
      </c>
      <c r="J205" s="2">
        <f>TREND(Calibration!$A$2:$A$4,Calibration!$B$2:$B$4,C205)</f>
        <v>380.00419829547968</v>
      </c>
      <c r="K205" s="2">
        <f>TREND(Calibration!$A$2:$A$4,Calibration!$C$2:$C$4,E205)</f>
        <v>1491.8379973154672</v>
      </c>
      <c r="L205" s="2">
        <f>TREND(Calibration!$A$2:$A$4,Calibration!$D$2:$D$4,G205)</f>
        <v>582.93941182926244</v>
      </c>
    </row>
    <row r="206" spans="1:12" x14ac:dyDescent="0.25">
      <c r="A206">
        <v>1020085</v>
      </c>
      <c r="B206">
        <v>15.027999879999999</v>
      </c>
      <c r="C206">
        <v>0.31038000999999998</v>
      </c>
      <c r="D206">
        <v>35.70299911</v>
      </c>
      <c r="E206">
        <v>0.38107999999999997</v>
      </c>
      <c r="F206">
        <v>37.491001130000001</v>
      </c>
      <c r="G206">
        <v>0.95319997999999995</v>
      </c>
      <c r="H206">
        <v>33.608001710000003</v>
      </c>
      <c r="J206" s="2">
        <f>TREND(Calibration!$A$2:$A$4,Calibration!$B$2:$B$4,C206)</f>
        <v>384.08988195242182</v>
      </c>
      <c r="K206" s="2">
        <f>TREND(Calibration!$A$2:$A$4,Calibration!$C$2:$C$4,E206)</f>
        <v>1451.3687160598499</v>
      </c>
      <c r="L206" s="2">
        <f>TREND(Calibration!$A$2:$A$4,Calibration!$D$2:$D$4,G206)</f>
        <v>581.63471066121326</v>
      </c>
    </row>
    <row r="207" spans="1:12" x14ac:dyDescent="0.25">
      <c r="A207">
        <v>1025100</v>
      </c>
      <c r="B207">
        <v>15.06000042</v>
      </c>
      <c r="C207">
        <v>0.30941001000000001</v>
      </c>
      <c r="D207">
        <v>35.723999020000001</v>
      </c>
      <c r="E207">
        <v>0.40362998999999999</v>
      </c>
      <c r="F207">
        <v>37.530998230000002</v>
      </c>
      <c r="G207">
        <v>0.96069998000000001</v>
      </c>
      <c r="H207">
        <v>33.590999600000004</v>
      </c>
      <c r="J207" s="2">
        <f>TREND(Calibration!$A$2:$A$4,Calibration!$B$2:$B$4,C207)</f>
        <v>379.78215027064584</v>
      </c>
      <c r="K207" s="2">
        <f>TREND(Calibration!$A$2:$A$4,Calibration!$C$2:$C$4,E207)</f>
        <v>1625.1935064166971</v>
      </c>
      <c r="L207" s="2">
        <f>TREND(Calibration!$A$2:$A$4,Calibration!$D$2:$D$4,G207)</f>
        <v>586.29437987886104</v>
      </c>
    </row>
    <row r="208" spans="1:12" x14ac:dyDescent="0.25">
      <c r="A208">
        <v>1030082</v>
      </c>
      <c r="B208">
        <v>15.04699993</v>
      </c>
      <c r="C208">
        <v>0.31011</v>
      </c>
      <c r="D208">
        <v>35.69900131</v>
      </c>
      <c r="E208">
        <v>0.47016998999999998</v>
      </c>
      <c r="F208">
        <v>37.466999049999998</v>
      </c>
      <c r="G208">
        <v>0.95969998999999995</v>
      </c>
      <c r="H208">
        <v>33.636001589999999</v>
      </c>
      <c r="J208" s="2">
        <f>TREND(Calibration!$A$2:$A$4,Calibration!$B$2:$B$4,C208)</f>
        <v>382.89077820871444</v>
      </c>
      <c r="K208" s="2">
        <f>TREND(Calibration!$A$2:$A$4,Calibration!$C$2:$C$4,E208)</f>
        <v>2138.1117627150188</v>
      </c>
      <c r="L208" s="2">
        <f>TREND(Calibration!$A$2:$A$4,Calibration!$D$2:$D$4,G208)</f>
        <v>585.67309686273359</v>
      </c>
    </row>
    <row r="209" spans="1:12" x14ac:dyDescent="0.25">
      <c r="A209">
        <v>1035093</v>
      </c>
      <c r="B209">
        <v>15.14099979</v>
      </c>
      <c r="C209">
        <v>0.31005999000000001</v>
      </c>
      <c r="D209">
        <v>35.701999659999998</v>
      </c>
      <c r="E209">
        <v>0.40432998999999997</v>
      </c>
      <c r="F209">
        <v>37.569000240000001</v>
      </c>
      <c r="G209">
        <v>0.97100001999999996</v>
      </c>
      <c r="H209">
        <v>33.664001460000001</v>
      </c>
      <c r="J209" s="2">
        <f>TREND(Calibration!$A$2:$A$4,Calibration!$B$2:$B$4,C209)</f>
        <v>382.66868577427567</v>
      </c>
      <c r="K209" s="2">
        <f>TREND(Calibration!$A$2:$A$4,Calibration!$C$2:$C$4,E209)</f>
        <v>1630.5894003062197</v>
      </c>
      <c r="L209" s="2">
        <f>TREND(Calibration!$A$2:$A$4,Calibration!$D$2:$D$4,G209)</f>
        <v>592.69368378933314</v>
      </c>
    </row>
    <row r="210" spans="1:12" x14ac:dyDescent="0.25">
      <c r="A210">
        <v>1040083</v>
      </c>
      <c r="B210">
        <v>15.14099979</v>
      </c>
      <c r="C210">
        <v>0.30880999999999997</v>
      </c>
      <c r="D210">
        <v>35.692001339999997</v>
      </c>
      <c r="E210">
        <v>0.38244</v>
      </c>
      <c r="F210">
        <v>37.527999880000003</v>
      </c>
      <c r="G210">
        <v>0.96020000999999999</v>
      </c>
      <c r="H210">
        <v>33.575000760000002</v>
      </c>
      <c r="J210" s="2">
        <f>TREND(Calibration!$A$2:$A$4,Calibration!$B$2:$B$4,C210)</f>
        <v>377.11752956303462</v>
      </c>
      <c r="K210" s="2">
        <f>TREND(Calibration!$A$2:$A$4,Calibration!$C$2:$C$4,E210)</f>
        <v>1461.8521670452085</v>
      </c>
      <c r="L210" s="2">
        <f>TREND(Calibration!$A$2:$A$4,Calibration!$D$2:$D$4,G210)</f>
        <v>585.98375390302806</v>
      </c>
    </row>
    <row r="211" spans="1:12" x14ac:dyDescent="0.25">
      <c r="A211">
        <v>1045083</v>
      </c>
      <c r="B211">
        <v>15.170000079999999</v>
      </c>
      <c r="C211">
        <v>0.31064998999999999</v>
      </c>
      <c r="D211">
        <v>35.722999569999999</v>
      </c>
      <c r="E211">
        <v>0.37957001000000001</v>
      </c>
      <c r="F211">
        <v>37.522998809999997</v>
      </c>
      <c r="G211">
        <v>0.95160001999999999</v>
      </c>
      <c r="H211">
        <v>33.615001679999999</v>
      </c>
      <c r="J211" s="2">
        <f>TREND(Calibration!$A$2:$A$4,Calibration!$B$2:$B$4,C211)</f>
        <v>385.28885246731465</v>
      </c>
      <c r="K211" s="2">
        <f>TREND(Calibration!$A$2:$A$4,Calibration!$C$2:$C$4,E211)</f>
        <v>1439.7290791823646</v>
      </c>
      <c r="L211" s="2">
        <f>TREND(Calibration!$A$2:$A$4,Calibration!$D$2:$D$4,G211)</f>
        <v>580.64067274635102</v>
      </c>
    </row>
    <row r="212" spans="1:12" x14ac:dyDescent="0.25">
      <c r="A212">
        <v>1050083</v>
      </c>
      <c r="B212">
        <v>15.199000359999999</v>
      </c>
      <c r="C212">
        <v>0.31319001000000002</v>
      </c>
      <c r="D212">
        <v>35.694999690000003</v>
      </c>
      <c r="E212">
        <v>0.39054</v>
      </c>
      <c r="F212">
        <v>37.478000639999998</v>
      </c>
      <c r="G212">
        <v>0.95639998000000004</v>
      </c>
      <c r="H212">
        <v>33.668998719999998</v>
      </c>
      <c r="J212" s="2">
        <f>TREND(Calibration!$A$2:$A$4,Calibration!$B$2:$B$4,C212)</f>
        <v>396.56898094808321</v>
      </c>
      <c r="K212" s="2">
        <f>TREND(Calibration!$A$2:$A$4,Calibration!$C$2:$C$4,E212)</f>
        <v>1524.2903677668253</v>
      </c>
      <c r="L212" s="2">
        <f>TREND(Calibration!$A$2:$A$4,Calibration!$D$2:$D$4,G212)</f>
        <v>583.6228361940764</v>
      </c>
    </row>
    <row r="213" spans="1:12" x14ac:dyDescent="0.25">
      <c r="A213">
        <v>1055083</v>
      </c>
      <c r="B213">
        <v>15.208999629999999</v>
      </c>
      <c r="C213">
        <v>0.31319001000000002</v>
      </c>
      <c r="D213">
        <v>35.722999569999999</v>
      </c>
      <c r="E213">
        <v>0.39087</v>
      </c>
      <c r="F213">
        <v>37.55099869</v>
      </c>
      <c r="G213">
        <v>0.96829997999999995</v>
      </c>
      <c r="H213">
        <v>33.685001370000002</v>
      </c>
      <c r="J213" s="2">
        <f>TREND(Calibration!$A$2:$A$4,Calibration!$B$2:$B$4,C213)</f>
        <v>396.56898094808321</v>
      </c>
      <c r="K213" s="2">
        <f>TREND(Calibration!$A$2:$A$4,Calibration!$C$2:$C$4,E213)</f>
        <v>1526.8341463147433</v>
      </c>
      <c r="L213" s="2">
        <f>TREND(Calibration!$A$2:$A$4,Calibration!$D$2:$D$4,G213)</f>
        <v>591.01617801941075</v>
      </c>
    </row>
    <row r="214" spans="1:12" x14ac:dyDescent="0.25">
      <c r="A214">
        <v>1060083</v>
      </c>
      <c r="B214">
        <v>15.175999640000001</v>
      </c>
      <c r="C214">
        <v>0.31286999999999998</v>
      </c>
      <c r="D214">
        <v>35.742000580000003</v>
      </c>
      <c r="E214">
        <v>0.38519001000000003</v>
      </c>
      <c r="F214">
        <v>37.54700089</v>
      </c>
      <c r="G214">
        <v>0.95859998000000002</v>
      </c>
      <c r="H214">
        <v>33.627998349999999</v>
      </c>
      <c r="J214" s="2">
        <f>TREND(Calibration!$A$2:$A$4,Calibration!$B$2:$B$4,C214)</f>
        <v>395.14782917954176</v>
      </c>
      <c r="K214" s="2">
        <f>TREND(Calibration!$A$2:$A$4,Calibration!$C$2:$C$4,E214)</f>
        <v>1483.0503986953879</v>
      </c>
      <c r="L214" s="2">
        <f>TREND(Calibration!$A$2:$A$4,Calibration!$D$2:$D$4,G214)</f>
        <v>584.98967249791974</v>
      </c>
    </row>
    <row r="215" spans="1:12" x14ac:dyDescent="0.25">
      <c r="A215">
        <v>1065083</v>
      </c>
      <c r="B215">
        <v>15.14299965</v>
      </c>
      <c r="C215">
        <v>0.31253998999999999</v>
      </c>
      <c r="D215">
        <v>35.755001069999999</v>
      </c>
      <c r="E215">
        <v>0.37859999999999999</v>
      </c>
      <c r="F215">
        <v>37.519001009999997</v>
      </c>
      <c r="G215">
        <v>0.95529997</v>
      </c>
      <c r="H215">
        <v>33.66999817</v>
      </c>
      <c r="J215" s="2">
        <f>TREND(Calibration!$A$2:$A$4,Calibration!$B$2:$B$4,C215)</f>
        <v>393.68226780603345</v>
      </c>
      <c r="K215" s="2">
        <f>TREND(Calibration!$A$2:$A$4,Calibration!$C$2:$C$4,E215)</f>
        <v>1432.2518348512565</v>
      </c>
      <c r="L215" s="2">
        <f>TREND(Calibration!$A$2:$A$4,Calibration!$D$2:$D$4,G215)</f>
        <v>582.93941182926244</v>
      </c>
    </row>
    <row r="216" spans="1:12" x14ac:dyDescent="0.25">
      <c r="A216">
        <v>1070083</v>
      </c>
      <c r="B216">
        <v>15.088000299999999</v>
      </c>
      <c r="C216">
        <v>0.31222000999999999</v>
      </c>
      <c r="D216">
        <v>35.755001069999999</v>
      </c>
      <c r="E216">
        <v>0.37033000999999999</v>
      </c>
      <c r="F216">
        <v>37.527999880000003</v>
      </c>
      <c r="G216">
        <v>0.95749998000000003</v>
      </c>
      <c r="H216">
        <v>33.653999329999998</v>
      </c>
      <c r="J216" s="2">
        <f>TREND(Calibration!$A$2:$A$4,Calibration!$B$2:$B$4,C216)</f>
        <v>392.26124926630678</v>
      </c>
      <c r="K216" s="2">
        <f>TREND(Calibration!$A$2:$A$4,Calibration!$C$2:$C$4,E216)</f>
        <v>1368.503279840668</v>
      </c>
      <c r="L216" s="2">
        <f>TREND(Calibration!$A$2:$A$4,Calibration!$D$2:$D$4,G216)</f>
        <v>584.30625434599801</v>
      </c>
    </row>
    <row r="217" spans="1:12" x14ac:dyDescent="0.25">
      <c r="A217">
        <v>1075083</v>
      </c>
      <c r="B217">
        <v>15.06200027</v>
      </c>
      <c r="C217">
        <v>0.31162000000000001</v>
      </c>
      <c r="D217">
        <v>35.731998439999998</v>
      </c>
      <c r="E217">
        <v>0.36280999000000003</v>
      </c>
      <c r="F217">
        <v>37.541000369999999</v>
      </c>
      <c r="G217">
        <v>0.95209997999999996</v>
      </c>
      <c r="H217">
        <v>33.679000850000001</v>
      </c>
      <c r="J217" s="2">
        <f>TREND(Calibration!$A$2:$A$4,Calibration!$B$2:$B$4,C217)</f>
        <v>389.59662855869601</v>
      </c>
      <c r="K217" s="2">
        <f>TREND(Calibration!$A$2:$A$4,Calibration!$C$2:$C$4,E217)</f>
        <v>1310.5358084591155</v>
      </c>
      <c r="L217" s="2">
        <f>TREND(Calibration!$A$2:$A$4,Calibration!$D$2:$D$4,G217)</f>
        <v>580.95129250929165</v>
      </c>
    </row>
    <row r="218" spans="1:12" x14ac:dyDescent="0.25">
      <c r="A218">
        <v>1080083</v>
      </c>
      <c r="B218">
        <v>15.010000229999999</v>
      </c>
      <c r="C218">
        <v>0.31222000999999999</v>
      </c>
      <c r="D218">
        <v>35.757999419999997</v>
      </c>
      <c r="E218">
        <v>0.35763001</v>
      </c>
      <c r="F218">
        <v>37.537998199999997</v>
      </c>
      <c r="G218">
        <v>0.95160001999999999</v>
      </c>
      <c r="H218">
        <v>33.638000490000003</v>
      </c>
      <c r="J218" s="2">
        <f>TREND(Calibration!$A$2:$A$4,Calibration!$B$2:$B$4,C218)</f>
        <v>392.26124926630678</v>
      </c>
      <c r="K218" s="2">
        <f>TREND(Calibration!$A$2:$A$4,Calibration!$C$2:$C$4,E218)</f>
        <v>1270.6063478450458</v>
      </c>
      <c r="L218" s="2">
        <f>TREND(Calibration!$A$2:$A$4,Calibration!$D$2:$D$4,G218)</f>
        <v>580.64067274635102</v>
      </c>
    </row>
    <row r="219" spans="1:12" x14ac:dyDescent="0.25">
      <c r="A219">
        <v>1085083</v>
      </c>
      <c r="B219">
        <v>15.001000400000001</v>
      </c>
      <c r="C219">
        <v>0.31162000000000001</v>
      </c>
      <c r="D219">
        <v>35.709999080000003</v>
      </c>
      <c r="E219">
        <v>0.34654000000000001</v>
      </c>
      <c r="F219">
        <v>37.527999880000003</v>
      </c>
      <c r="G219">
        <v>0.95319997999999995</v>
      </c>
      <c r="H219">
        <v>33.634998320000001</v>
      </c>
      <c r="J219" s="2">
        <f>TREND(Calibration!$A$2:$A$4,Calibration!$B$2:$B$4,C219)</f>
        <v>389.59662855869601</v>
      </c>
      <c r="K219" s="2">
        <f>TREND(Calibration!$A$2:$A$4,Calibration!$C$2:$C$4,E219)</f>
        <v>1185.1198947111272</v>
      </c>
      <c r="L219" s="2">
        <f>TREND(Calibration!$A$2:$A$4,Calibration!$D$2:$D$4,G219)</f>
        <v>581.63471066121326</v>
      </c>
    </row>
    <row r="220" spans="1:12" x14ac:dyDescent="0.25">
      <c r="A220">
        <v>1090083</v>
      </c>
      <c r="B220">
        <v>15.022999759999999</v>
      </c>
      <c r="C220">
        <v>0.30961999000000001</v>
      </c>
      <c r="D220">
        <v>35.72900009</v>
      </c>
      <c r="E220">
        <v>0.33644000000000002</v>
      </c>
      <c r="F220">
        <v>37.530998230000002</v>
      </c>
      <c r="G220">
        <v>0.94889997999999998</v>
      </c>
      <c r="H220">
        <v>33.644001009999997</v>
      </c>
      <c r="J220" s="2">
        <f>TREND(Calibration!$A$2:$A$4,Calibration!$B$2:$B$4,C220)</f>
        <v>380.71466315573798</v>
      </c>
      <c r="K220" s="2">
        <f>TREND(Calibration!$A$2:$A$4,Calibration!$C$2:$C$4,E220)</f>
        <v>1107.2648543051603</v>
      </c>
      <c r="L220" s="2">
        <f>TREND(Calibration!$A$2:$A$4,Calibration!$D$2:$D$4,G220)</f>
        <v>578.96316697642862</v>
      </c>
    </row>
    <row r="221" spans="1:12" x14ac:dyDescent="0.25">
      <c r="A221">
        <v>1095084</v>
      </c>
      <c r="B221">
        <v>15.071999549999999</v>
      </c>
      <c r="C221">
        <v>0.30935001000000001</v>
      </c>
      <c r="D221">
        <v>35.744998930000001</v>
      </c>
      <c r="E221">
        <v>0.33206001000000002</v>
      </c>
      <c r="F221">
        <v>37.527999880000003</v>
      </c>
      <c r="G221">
        <v>0.95319997999999995</v>
      </c>
      <c r="H221">
        <v>33.622001650000001</v>
      </c>
      <c r="J221" s="2">
        <f>TREND(Calibration!$A$2:$A$4,Calibration!$B$2:$B$4,C221)</f>
        <v>379.51569264084515</v>
      </c>
      <c r="K221" s="2">
        <f>TREND(Calibration!$A$2:$A$4,Calibration!$C$2:$C$4,E221)</f>
        <v>1073.5020524806321</v>
      </c>
      <c r="L221" s="2">
        <f>TREND(Calibration!$A$2:$A$4,Calibration!$D$2:$D$4,G221)</f>
        <v>581.63471066121326</v>
      </c>
    </row>
    <row r="222" spans="1:12" x14ac:dyDescent="0.25">
      <c r="A222">
        <v>1100082</v>
      </c>
      <c r="B222">
        <v>15.12100029</v>
      </c>
      <c r="C222">
        <v>0.31032999999999999</v>
      </c>
      <c r="D222">
        <v>35.744998930000001</v>
      </c>
      <c r="E222">
        <v>0.33114000999999998</v>
      </c>
      <c r="F222">
        <v>37.549999239999998</v>
      </c>
      <c r="G222">
        <v>0.95799999999999996</v>
      </c>
      <c r="H222">
        <v>33.563999180000003</v>
      </c>
      <c r="J222" s="2">
        <f>TREND(Calibration!$A$2:$A$4,Calibration!$B$2:$B$4,C222)</f>
        <v>383.86778951798328</v>
      </c>
      <c r="K222" s="2">
        <f>TREND(Calibration!$A$2:$A$4,Calibration!$C$2:$C$4,E222)</f>
        <v>1066.4103062258312</v>
      </c>
      <c r="L222" s="2">
        <f>TREND(Calibration!$A$2:$A$4,Calibration!$D$2:$D$4,G222)</f>
        <v>584.61691138629249</v>
      </c>
    </row>
    <row r="223" spans="1:12" x14ac:dyDescent="0.25">
      <c r="A223">
        <v>1105083</v>
      </c>
      <c r="B223">
        <v>15.149999619999999</v>
      </c>
      <c r="C223">
        <v>0.31038000999999998</v>
      </c>
      <c r="D223">
        <v>35.777000430000001</v>
      </c>
      <c r="E223">
        <v>0.33017001000000001</v>
      </c>
      <c r="F223">
        <v>37.541000369999999</v>
      </c>
      <c r="G223">
        <v>0.96020000999999999</v>
      </c>
      <c r="H223">
        <v>33.576999659999998</v>
      </c>
      <c r="J223" s="2">
        <f>TREND(Calibration!$A$2:$A$4,Calibration!$B$2:$B$4,C223)</f>
        <v>384.08988195242182</v>
      </c>
      <c r="K223" s="2">
        <f>TREND(Calibration!$A$2:$A$4,Calibration!$C$2:$C$4,E223)</f>
        <v>1058.9331389789215</v>
      </c>
      <c r="L223" s="2">
        <f>TREND(Calibration!$A$2:$A$4,Calibration!$D$2:$D$4,G223)</f>
        <v>585.98375390302806</v>
      </c>
    </row>
    <row r="224" spans="1:12" x14ac:dyDescent="0.25">
      <c r="A224">
        <v>1110083</v>
      </c>
      <c r="B224">
        <v>15.204999920000001</v>
      </c>
      <c r="C224">
        <v>0.31162000000000001</v>
      </c>
      <c r="D224">
        <v>35.757999419999997</v>
      </c>
      <c r="E224">
        <v>0.35903001000000001</v>
      </c>
      <c r="F224">
        <v>37.537998199999997</v>
      </c>
      <c r="G224">
        <v>0.96069998000000001</v>
      </c>
      <c r="H224">
        <v>33.563999180000003</v>
      </c>
      <c r="J224" s="2">
        <f>TREND(Calibration!$A$2:$A$4,Calibration!$B$2:$B$4,C224)</f>
        <v>389.59662855869601</v>
      </c>
      <c r="K224" s="2">
        <f>TREND(Calibration!$A$2:$A$4,Calibration!$C$2:$C$4,E224)</f>
        <v>1281.3981356240909</v>
      </c>
      <c r="L224" s="2">
        <f>TREND(Calibration!$A$2:$A$4,Calibration!$D$2:$D$4,G224)</f>
        <v>586.29437987886104</v>
      </c>
    </row>
    <row r="225" spans="1:12" x14ac:dyDescent="0.25">
      <c r="A225">
        <v>1115083</v>
      </c>
      <c r="B225">
        <v>15.17300034</v>
      </c>
      <c r="C225">
        <v>0.31195000000000001</v>
      </c>
      <c r="D225">
        <v>35.738998410000001</v>
      </c>
      <c r="E225">
        <v>0.36638000999999998</v>
      </c>
      <c r="F225">
        <v>37.549999239999998</v>
      </c>
      <c r="G225">
        <v>0.96130002000000003</v>
      </c>
      <c r="H225">
        <v>33.557998660000003</v>
      </c>
      <c r="J225" s="2">
        <f>TREND(Calibration!$A$2:$A$4,Calibration!$B$2:$B$4,C225)</f>
        <v>391.06214552259939</v>
      </c>
      <c r="K225" s="2">
        <f>TREND(Calibration!$A$2:$A$4,Calibration!$C$2:$C$4,E225)</f>
        <v>1338.0550214640768</v>
      </c>
      <c r="L225" s="2">
        <f>TREND(Calibration!$A$2:$A$4,Calibration!$D$2:$D$4,G225)</f>
        <v>586.66717826784213</v>
      </c>
    </row>
    <row r="226" spans="1:12" x14ac:dyDescent="0.25">
      <c r="A226">
        <v>1120101</v>
      </c>
      <c r="B226">
        <v>15.19200039</v>
      </c>
      <c r="C226">
        <v>0.30772999000000001</v>
      </c>
      <c r="D226">
        <v>35.73500061</v>
      </c>
      <c r="E226">
        <v>0.36919001000000001</v>
      </c>
      <c r="F226">
        <v>37.541000369999999</v>
      </c>
      <c r="G226">
        <v>0.96829997999999995</v>
      </c>
      <c r="H226">
        <v>33.679000850000001</v>
      </c>
      <c r="J226" s="2">
        <f>TREND(Calibration!$A$2:$A$4,Calibration!$B$2:$B$4,C226)</f>
        <v>372.32124781701918</v>
      </c>
      <c r="K226" s="2">
        <f>TREND(Calibration!$A$2:$A$4,Calibration!$C$2:$C$4,E226)</f>
        <v>1359.7156812205887</v>
      </c>
      <c r="L226" s="2">
        <f>TREND(Calibration!$A$2:$A$4,Calibration!$D$2:$D$4,G226)</f>
        <v>591.01617801941075</v>
      </c>
    </row>
    <row r="227" spans="1:12" x14ac:dyDescent="0.25">
      <c r="A227">
        <v>1125092</v>
      </c>
      <c r="B227">
        <v>15.21199989</v>
      </c>
      <c r="C227">
        <v>0.30994999000000001</v>
      </c>
      <c r="D227">
        <v>35.748001100000003</v>
      </c>
      <c r="E227">
        <v>0.37108001000000002</v>
      </c>
      <c r="F227">
        <v>37.537998199999997</v>
      </c>
      <c r="G227">
        <v>0.97149998000000004</v>
      </c>
      <c r="H227">
        <v>33.673000340000002</v>
      </c>
      <c r="J227" s="2">
        <f>TREND(Calibration!$A$2:$A$4,Calibration!$B$2:$B$4,C227)</f>
        <v>382.18018011964114</v>
      </c>
      <c r="K227" s="2">
        <f>TREND(Calibration!$A$2:$A$4,Calibration!$C$2:$C$4,E227)</f>
        <v>1374.2845947222993</v>
      </c>
      <c r="L227" s="2">
        <f>TREND(Calibration!$A$2:$A$4,Calibration!$D$2:$D$4,G227)</f>
        <v>593.00430355227388</v>
      </c>
    </row>
    <row r="228" spans="1:12" x14ac:dyDescent="0.25">
      <c r="A228">
        <v>1130083</v>
      </c>
      <c r="B228">
        <v>15.28299999</v>
      </c>
      <c r="C228">
        <v>0.30757001</v>
      </c>
      <c r="D228">
        <v>35.742000580000003</v>
      </c>
      <c r="E228">
        <v>0.36541000000000001</v>
      </c>
      <c r="F228">
        <v>37.59500122</v>
      </c>
      <c r="G228">
        <v>0.98180002</v>
      </c>
      <c r="H228">
        <v>33.662998199999997</v>
      </c>
      <c r="J228" s="2">
        <f>TREND(Calibration!$A$2:$A$4,Calibration!$B$2:$B$4,C228)</f>
        <v>371.61078295676089</v>
      </c>
      <c r="K228" s="2">
        <f>TREND(Calibration!$A$2:$A$4,Calibration!$C$2:$C$4,E228)</f>
        <v>1330.5777771329688</v>
      </c>
      <c r="L228" s="2">
        <f>TREND(Calibration!$A$2:$A$4,Calibration!$D$2:$D$4,G228)</f>
        <v>599.40360746274587</v>
      </c>
    </row>
    <row r="229" spans="1:12" x14ac:dyDescent="0.25">
      <c r="A229">
        <v>1135083</v>
      </c>
      <c r="B229">
        <v>15.30200005</v>
      </c>
      <c r="C229">
        <v>0.30698001000000003</v>
      </c>
      <c r="D229">
        <v>35.757999419999997</v>
      </c>
      <c r="E229">
        <v>0.47189998999999999</v>
      </c>
      <c r="F229">
        <v>37.578998570000003</v>
      </c>
      <c r="G229">
        <v>0.97960000999999997</v>
      </c>
      <c r="H229">
        <v>33.70500183</v>
      </c>
      <c r="J229" s="2">
        <f>TREND(Calibration!$A$2:$A$4,Calibration!$B$2:$B$4,C229)</f>
        <v>368.99061626372168</v>
      </c>
      <c r="K229" s="2">
        <f>TREND(Calibration!$A$2:$A$4,Calibration!$C$2:$C$4,E229)</f>
        <v>2151.4473290419819</v>
      </c>
      <c r="L229" s="2">
        <f>TREND(Calibration!$A$2:$A$4,Calibration!$D$2:$D$4,G229)</f>
        <v>598.03676494601029</v>
      </c>
    </row>
    <row r="230" spans="1:12" x14ac:dyDescent="0.25">
      <c r="A230">
        <v>1140083</v>
      </c>
      <c r="B230">
        <v>15.31499958</v>
      </c>
      <c r="C230">
        <v>0.30783999000000001</v>
      </c>
      <c r="D230">
        <v>35.763999939999998</v>
      </c>
      <c r="E230">
        <v>0.44556999000000003</v>
      </c>
      <c r="F230">
        <v>37.590999600000004</v>
      </c>
      <c r="G230">
        <v>0.98670000000000002</v>
      </c>
      <c r="H230">
        <v>33.712001800000003</v>
      </c>
      <c r="J230" s="2">
        <f>TREND(Calibration!$A$2:$A$4,Calibration!$B$2:$B$4,C230)</f>
        <v>372.80975347165349</v>
      </c>
      <c r="K230" s="2">
        <f>TREND(Calibration!$A$2:$A$4,Calibration!$C$2:$C$4,E230)</f>
        <v>1948.4846345975154</v>
      </c>
      <c r="L230" s="2">
        <f>TREND(Calibration!$A$2:$A$4,Calibration!$D$2:$D$4,G230)</f>
        <v>602.44791225915787</v>
      </c>
    </row>
    <row r="231" spans="1:12" x14ac:dyDescent="0.25">
      <c r="A231">
        <v>1145091</v>
      </c>
      <c r="B231">
        <v>15.30200005</v>
      </c>
      <c r="C231">
        <v>0.31675999999999999</v>
      </c>
      <c r="D231">
        <v>35.742000580000003</v>
      </c>
      <c r="E231">
        <v>0.44453999</v>
      </c>
      <c r="F231">
        <v>37.606998439999998</v>
      </c>
      <c r="G231">
        <v>0.98720001999999996</v>
      </c>
      <c r="H231">
        <v>33.653999329999998</v>
      </c>
      <c r="J231" s="2">
        <f>TREND(Calibration!$A$2:$A$4,Calibration!$B$2:$B$4,C231)</f>
        <v>412.42316551161366</v>
      </c>
      <c r="K231" s="2">
        <f>TREND(Calibration!$A$2:$A$4,Calibration!$C$2:$C$4,E231)</f>
        <v>1940.5449621600749</v>
      </c>
      <c r="L231" s="2">
        <f>TREND(Calibration!$A$2:$A$4,Calibration!$D$2:$D$4,G231)</f>
        <v>602.75856929945223</v>
      </c>
    </row>
    <row r="232" spans="1:12" x14ac:dyDescent="0.25">
      <c r="A232">
        <v>1150083</v>
      </c>
      <c r="B232">
        <v>15.256999970000001</v>
      </c>
      <c r="C232">
        <v>0.31071000999999998</v>
      </c>
      <c r="D232">
        <v>35.73500061</v>
      </c>
      <c r="E232">
        <v>0.41422001000000003</v>
      </c>
      <c r="F232">
        <v>37.569000240000001</v>
      </c>
      <c r="G232">
        <v>0.98830003</v>
      </c>
      <c r="H232">
        <v>33.666999820000001</v>
      </c>
      <c r="J232" s="2">
        <f>TREND(Calibration!$A$2:$A$4,Calibration!$B$2:$B$4,C232)</f>
        <v>385.5553989163252</v>
      </c>
      <c r="K232" s="2">
        <f>TREND(Calibration!$A$2:$A$4,Calibration!$C$2:$C$4,E232)</f>
        <v>1706.8258267137273</v>
      </c>
      <c r="L232" s="2">
        <f>TREND(Calibration!$A$2:$A$4,Calibration!$D$2:$D$4,G232)</f>
        <v>603.44199366426619</v>
      </c>
    </row>
    <row r="233" spans="1:12" x14ac:dyDescent="0.25">
      <c r="A233">
        <v>1155083</v>
      </c>
      <c r="B233">
        <v>15.18900013</v>
      </c>
      <c r="C233">
        <v>0.31226999</v>
      </c>
      <c r="D233">
        <v>35.72900009</v>
      </c>
      <c r="E233">
        <v>0.39357001000000003</v>
      </c>
      <c r="F233">
        <v>37.566001890000003</v>
      </c>
      <c r="G233">
        <v>0.97589999000000005</v>
      </c>
      <c r="H233">
        <v>33.712001800000003</v>
      </c>
      <c r="J233" s="2">
        <f>TREND(Calibration!$A$2:$A$4,Calibration!$B$2:$B$4,C233)</f>
        <v>392.48320847193077</v>
      </c>
      <c r="K233" s="2">
        <f>TREND(Calibration!$A$2:$A$4,Calibration!$C$2:$C$4,E233)</f>
        <v>1547.6469569728145</v>
      </c>
      <c r="L233" s="2">
        <f>TREND(Calibration!$A$2:$A$4,Calibration!$D$2:$D$4,G233)</f>
        <v>595.7379823728528</v>
      </c>
    </row>
    <row r="234" spans="1:12" x14ac:dyDescent="0.25">
      <c r="A234">
        <v>1160082</v>
      </c>
      <c r="B234">
        <v>15.175999640000001</v>
      </c>
      <c r="C234">
        <v>0.30919001000000002</v>
      </c>
      <c r="D234">
        <v>35.703998570000003</v>
      </c>
      <c r="E234">
        <v>0.38762998999999998</v>
      </c>
      <c r="F234">
        <v>37.588001249999998</v>
      </c>
      <c r="G234">
        <v>0.97100001999999996</v>
      </c>
      <c r="H234">
        <v>33.7179985</v>
      </c>
      <c r="J234" s="2">
        <f>TREND(Calibration!$A$2:$A$4,Calibration!$B$2:$B$4,C234)</f>
        <v>378.805138961377</v>
      </c>
      <c r="K234" s="2">
        <f>TREND(Calibration!$A$2:$A$4,Calibration!$C$2:$C$4,E234)</f>
        <v>1501.858788941898</v>
      </c>
      <c r="L234" s="2">
        <f>TREND(Calibration!$A$2:$A$4,Calibration!$D$2:$D$4,G234)</f>
        <v>592.69368378933314</v>
      </c>
    </row>
    <row r="235" spans="1:12" x14ac:dyDescent="0.25">
      <c r="A235">
        <v>1165083</v>
      </c>
      <c r="B235">
        <v>15.118000029999999</v>
      </c>
      <c r="C235">
        <v>0.31075998999999999</v>
      </c>
      <c r="D235">
        <v>35.715999600000004</v>
      </c>
      <c r="E235">
        <v>0.62028002999999998</v>
      </c>
      <c r="F235">
        <v>37.578998570000003</v>
      </c>
      <c r="G235">
        <v>0.97750002000000003</v>
      </c>
      <c r="H235">
        <v>33.763000490000003</v>
      </c>
      <c r="J235" s="2">
        <f>TREND(Calibration!$A$2:$A$4,Calibration!$B$2:$B$4,C235)</f>
        <v>385.77735812194919</v>
      </c>
      <c r="K235" s="2">
        <f>TREND(Calibration!$A$2:$A$4,Calibration!$C$2:$C$4,E235)</f>
        <v>3295.222973560697</v>
      </c>
      <c r="L235" s="2">
        <f>TREND(Calibration!$A$2:$A$4,Calibration!$D$2:$D$4,G235)</f>
        <v>596.73206377796123</v>
      </c>
    </row>
    <row r="236" spans="1:12" x14ac:dyDescent="0.25">
      <c r="A236">
        <v>1170083</v>
      </c>
      <c r="B236">
        <v>15.114000320000001</v>
      </c>
      <c r="C236">
        <v>0.31038000999999998</v>
      </c>
      <c r="D236">
        <v>35.722999569999999</v>
      </c>
      <c r="E236">
        <v>0.43226998999999999</v>
      </c>
      <c r="F236">
        <v>37.553001399999999</v>
      </c>
      <c r="G236">
        <v>0.97589999000000005</v>
      </c>
      <c r="H236">
        <v>33.736999509999997</v>
      </c>
      <c r="J236" s="2">
        <f>TREND(Calibration!$A$2:$A$4,Calibration!$B$2:$B$4,C236)</f>
        <v>384.08988195242182</v>
      </c>
      <c r="K236" s="2">
        <f>TREND(Calibration!$A$2:$A$4,Calibration!$C$2:$C$4,E236)</f>
        <v>1845.9626506965881</v>
      </c>
      <c r="L236" s="2">
        <f>TREND(Calibration!$A$2:$A$4,Calibration!$D$2:$D$4,G236)</f>
        <v>595.7379823728528</v>
      </c>
    </row>
    <row r="237" spans="1:12" x14ac:dyDescent="0.25">
      <c r="A237">
        <v>1175083</v>
      </c>
      <c r="B237">
        <v>15.088000299999999</v>
      </c>
      <c r="C237">
        <v>0.30941001000000001</v>
      </c>
      <c r="D237">
        <v>35.73500061</v>
      </c>
      <c r="E237">
        <v>0.44595000000000001</v>
      </c>
      <c r="F237">
        <v>37.566001890000003</v>
      </c>
      <c r="G237">
        <v>0.97960000999999997</v>
      </c>
      <c r="H237">
        <v>33.752998349999999</v>
      </c>
      <c r="J237" s="2">
        <f>TREND(Calibration!$A$2:$A$4,Calibration!$B$2:$B$4,C237)</f>
        <v>379.78215027064584</v>
      </c>
      <c r="K237" s="2">
        <f>TREND(Calibration!$A$2:$A$4,Calibration!$C$2:$C$4,E237)</f>
        <v>1951.4139112217401</v>
      </c>
      <c r="L237" s="2">
        <f>TREND(Calibration!$A$2:$A$4,Calibration!$D$2:$D$4,G237)</f>
        <v>598.03676494601029</v>
      </c>
    </row>
    <row r="238" spans="1:12" x14ac:dyDescent="0.25">
      <c r="A238">
        <v>1180093</v>
      </c>
      <c r="B238">
        <v>15.09200001</v>
      </c>
      <c r="C238">
        <v>0.30968001000000001</v>
      </c>
      <c r="D238">
        <v>35.726001740000001</v>
      </c>
      <c r="E238">
        <v>0.42217000999999998</v>
      </c>
      <c r="F238">
        <v>37.601001740000001</v>
      </c>
      <c r="G238">
        <v>0.98500001000000004</v>
      </c>
      <c r="H238">
        <v>33.743999479999999</v>
      </c>
      <c r="J238" s="2">
        <f>TREND(Calibration!$A$2:$A$4,Calibration!$B$2:$B$4,C238)</f>
        <v>380.9812096047483</v>
      </c>
      <c r="K238" s="2">
        <f>TREND(Calibration!$A$2:$A$4,Calibration!$C$2:$C$4,E238)</f>
        <v>1768.107764459018</v>
      </c>
      <c r="L238" s="2">
        <f>TREND(Calibration!$A$2:$A$4,Calibration!$D$2:$D$4,G238)</f>
        <v>601.39172678271666</v>
      </c>
    </row>
    <row r="239" spans="1:12" x14ac:dyDescent="0.25">
      <c r="A239">
        <v>1185083</v>
      </c>
      <c r="B239">
        <v>15.059000019999999</v>
      </c>
      <c r="C239">
        <v>0.31064998999999999</v>
      </c>
      <c r="D239">
        <v>35.750999450000002</v>
      </c>
      <c r="E239">
        <v>0.39103000999999998</v>
      </c>
      <c r="F239">
        <v>37.525001529999997</v>
      </c>
      <c r="G239">
        <v>0.96509999000000002</v>
      </c>
      <c r="H239">
        <v>33.662998199999997</v>
      </c>
      <c r="J239" s="2">
        <f>TREND(Calibration!$A$2:$A$4,Calibration!$B$2:$B$4,C239)</f>
        <v>385.28885246731465</v>
      </c>
      <c r="K239" s="2">
        <f>TREND(Calibration!$A$2:$A$4,Calibration!$C$2:$C$4,E239)</f>
        <v>1528.0675705736896</v>
      </c>
      <c r="L239" s="2">
        <f>TREND(Calibration!$A$2:$A$4,Calibration!$D$2:$D$4,G239)</f>
        <v>589.02805869944007</v>
      </c>
    </row>
    <row r="240" spans="1:12" x14ac:dyDescent="0.25">
      <c r="A240">
        <v>1190083</v>
      </c>
      <c r="B240">
        <v>15.069000239999999</v>
      </c>
      <c r="C240">
        <v>0.31064998999999999</v>
      </c>
      <c r="D240">
        <v>35.755001069999999</v>
      </c>
      <c r="E240">
        <v>0.38341001000000002</v>
      </c>
      <c r="F240">
        <v>37.521999360000002</v>
      </c>
      <c r="G240">
        <v>0.96719997999999996</v>
      </c>
      <c r="H240">
        <v>33.662998199999997</v>
      </c>
      <c r="J240" s="2">
        <f>TREND(Calibration!$A$2:$A$4,Calibration!$B$2:$B$4,C240)</f>
        <v>385.28885246731465</v>
      </c>
      <c r="K240" s="2">
        <f>TREND(Calibration!$A$2:$A$4,Calibration!$C$2:$C$4,E240)</f>
        <v>1469.3294113763166</v>
      </c>
      <c r="L240" s="2">
        <f>TREND(Calibration!$A$2:$A$4,Calibration!$D$2:$D$4,G240)</f>
        <v>590.33275986748913</v>
      </c>
    </row>
    <row r="241" spans="1:12" x14ac:dyDescent="0.25">
      <c r="A241">
        <v>1195083</v>
      </c>
      <c r="B241">
        <v>15.02999973</v>
      </c>
      <c r="C241">
        <v>0.31259998999999999</v>
      </c>
      <c r="D241">
        <v>35.73500061</v>
      </c>
      <c r="E241">
        <v>0.39460000000000001</v>
      </c>
      <c r="F241">
        <v>37.51499939</v>
      </c>
      <c r="G241">
        <v>0.96179998</v>
      </c>
      <c r="H241">
        <v>33.692001339999997</v>
      </c>
      <c r="J241" s="2">
        <f>TREND(Calibration!$A$2:$A$4,Calibration!$B$2:$B$4,C241)</f>
        <v>393.94872543583415</v>
      </c>
      <c r="K241" s="2">
        <f>TREND(Calibration!$A$2:$A$4,Calibration!$C$2:$C$4,E241)</f>
        <v>1555.5865523260561</v>
      </c>
      <c r="L241" s="2">
        <f>TREND(Calibration!$A$2:$A$4,Calibration!$D$2:$D$4,G241)</f>
        <v>586.97779803078276</v>
      </c>
    </row>
    <row r="242" spans="1:12" x14ac:dyDescent="0.25">
      <c r="A242">
        <v>1200083</v>
      </c>
      <c r="B242">
        <v>14.96199989</v>
      </c>
      <c r="C242">
        <v>0.31507998999999998</v>
      </c>
      <c r="D242">
        <v>35.744998930000001</v>
      </c>
      <c r="E242">
        <v>0.39318999999999998</v>
      </c>
      <c r="F242">
        <v>37.530998230000002</v>
      </c>
      <c r="G242">
        <v>0.96289997999999999</v>
      </c>
      <c r="H242">
        <v>33.662998199999997</v>
      </c>
      <c r="J242" s="2">
        <f>TREND(Calibration!$A$2:$A$4,Calibration!$B$2:$B$4,C242)</f>
        <v>404.96230746759193</v>
      </c>
      <c r="K242" s="2">
        <f>TREND(Calibration!$A$2:$A$4,Calibration!$C$2:$C$4,E242)</f>
        <v>1544.7176803485888</v>
      </c>
      <c r="L242" s="2">
        <f>TREND(Calibration!$A$2:$A$4,Calibration!$D$2:$D$4,G242)</f>
        <v>587.66121618270438</v>
      </c>
    </row>
    <row r="243" spans="1:12" x14ac:dyDescent="0.25">
      <c r="A243">
        <v>1205083</v>
      </c>
      <c r="B243">
        <v>14.96500015</v>
      </c>
      <c r="C243">
        <v>0.31697999999999998</v>
      </c>
      <c r="D243">
        <v>35.715999600000004</v>
      </c>
      <c r="E243">
        <v>0.40136000999999999</v>
      </c>
      <c r="F243">
        <v>37.54700089</v>
      </c>
      <c r="G243">
        <v>0.96130002000000003</v>
      </c>
      <c r="H243">
        <v>33.651000979999999</v>
      </c>
      <c r="J243" s="2">
        <f>TREND(Calibration!$A$2:$A$4,Calibration!$B$2:$B$4,C243)</f>
        <v>413.40017682088251</v>
      </c>
      <c r="K243" s="2">
        <f>TREND(Calibration!$A$2:$A$4,Calibration!$C$2:$C$4,E243)</f>
        <v>1607.6955475433567</v>
      </c>
      <c r="L243" s="2">
        <f>TREND(Calibration!$A$2:$A$4,Calibration!$D$2:$D$4,G243)</f>
        <v>586.66717826784213</v>
      </c>
    </row>
    <row r="244" spans="1:12" x14ac:dyDescent="0.25">
      <c r="A244">
        <v>1210083</v>
      </c>
      <c r="B244">
        <v>14.91300011</v>
      </c>
      <c r="C244">
        <v>0.31535000000000002</v>
      </c>
      <c r="D244">
        <v>35.755001069999999</v>
      </c>
      <c r="E244">
        <v>0.39449000000000001</v>
      </c>
      <c r="F244">
        <v>37.537998199999997</v>
      </c>
      <c r="G244">
        <v>0.96289997999999999</v>
      </c>
      <c r="H244">
        <v>33.634998320000001</v>
      </c>
      <c r="J244" s="2">
        <f>TREND(Calibration!$A$2:$A$4,Calibration!$B$2:$B$4,C244)</f>
        <v>406.16141121129976</v>
      </c>
      <c r="K244" s="2">
        <f>TREND(Calibration!$A$2:$A$4,Calibration!$C$2:$C$4,E244)</f>
        <v>1554.7386261434165</v>
      </c>
      <c r="L244" s="2">
        <f>TREND(Calibration!$A$2:$A$4,Calibration!$D$2:$D$4,G244)</f>
        <v>587.66121618270438</v>
      </c>
    </row>
    <row r="245" spans="1:12" x14ac:dyDescent="0.25">
      <c r="A245">
        <v>1215112</v>
      </c>
      <c r="B245">
        <v>14.902999879999999</v>
      </c>
      <c r="C245">
        <v>0.31411001</v>
      </c>
      <c r="D245">
        <v>35.742000580000003</v>
      </c>
      <c r="E245">
        <v>0.38925000999999998</v>
      </c>
      <c r="F245">
        <v>37.512001040000001</v>
      </c>
      <c r="G245">
        <v>0.95969998999999995</v>
      </c>
      <c r="H245">
        <v>33.659999849999998</v>
      </c>
      <c r="J245" s="2">
        <f>TREND(Calibration!$A$2:$A$4,Calibration!$B$2:$B$4,C245)</f>
        <v>400.65466460502557</v>
      </c>
      <c r="K245" s="2">
        <f>TREND(Calibration!$A$2:$A$4,Calibration!$C$2:$C$4,E245)</f>
        <v>1514.3465832546183</v>
      </c>
      <c r="L245" s="2">
        <f>TREND(Calibration!$A$2:$A$4,Calibration!$D$2:$D$4,G245)</f>
        <v>585.67309686273359</v>
      </c>
    </row>
    <row r="246" spans="1:12" x14ac:dyDescent="0.25">
      <c r="A246">
        <v>1220083</v>
      </c>
      <c r="B246">
        <v>14.958999629999999</v>
      </c>
      <c r="C246">
        <v>0.31184000000000001</v>
      </c>
      <c r="D246">
        <v>35.696998600000001</v>
      </c>
      <c r="E246">
        <v>0.38113998999999998</v>
      </c>
      <c r="F246">
        <v>37.576000209999997</v>
      </c>
      <c r="G246">
        <v>0.96609997999999997</v>
      </c>
      <c r="H246">
        <v>33.605998990000003</v>
      </c>
      <c r="J246" s="2">
        <f>TREND(Calibration!$A$2:$A$4,Calibration!$B$2:$B$4,C246)</f>
        <v>390.57363986796486</v>
      </c>
      <c r="K246" s="2">
        <f>TREND(Calibration!$A$2:$A$4,Calibration!$C$2:$C$4,E246)</f>
        <v>1451.8311441661824</v>
      </c>
      <c r="L246" s="2">
        <f>TREND(Calibration!$A$2:$A$4,Calibration!$D$2:$D$4,G246)</f>
        <v>589.6493417155674</v>
      </c>
    </row>
    <row r="247" spans="1:12" x14ac:dyDescent="0.25">
      <c r="A247">
        <v>1225083</v>
      </c>
      <c r="B247">
        <v>15.022999759999999</v>
      </c>
      <c r="C247">
        <v>0.31156999000000002</v>
      </c>
      <c r="D247">
        <v>35.742000580000003</v>
      </c>
      <c r="E247">
        <v>0.37632999</v>
      </c>
      <c r="F247">
        <v>37.582000729999997</v>
      </c>
      <c r="G247">
        <v>0.96340000999999997</v>
      </c>
      <c r="H247">
        <v>33.618000029999997</v>
      </c>
      <c r="J247" s="2">
        <f>TREND(Calibration!$A$2:$A$4,Calibration!$B$2:$B$4,C247)</f>
        <v>389.37453612425725</v>
      </c>
      <c r="K247" s="2">
        <f>TREND(Calibration!$A$2:$A$4,Calibration!$C$2:$C$4,E247)</f>
        <v>1414.7536447253208</v>
      </c>
      <c r="L247" s="2">
        <f>TREND(Calibration!$A$2:$A$4,Calibration!$D$2:$D$4,G247)</f>
        <v>587.97187943589108</v>
      </c>
    </row>
    <row r="248" spans="1:12" x14ac:dyDescent="0.25">
      <c r="A248">
        <v>1230084</v>
      </c>
      <c r="B248">
        <v>15.100999829999999</v>
      </c>
      <c r="C248">
        <v>0.31038000999999998</v>
      </c>
      <c r="D248">
        <v>35.755001069999999</v>
      </c>
      <c r="E248">
        <v>0.36443998999999999</v>
      </c>
      <c r="F248">
        <v>37.576000209999997</v>
      </c>
      <c r="G248">
        <v>0.97259998000000003</v>
      </c>
      <c r="H248">
        <v>33.6570015</v>
      </c>
      <c r="J248" s="2">
        <f>TREND(Calibration!$A$2:$A$4,Calibration!$B$2:$B$4,C248)</f>
        <v>384.08988195242182</v>
      </c>
      <c r="K248" s="2">
        <f>TREND(Calibration!$A$2:$A$4,Calibration!$C$2:$C$4,E248)</f>
        <v>1323.1005328018607</v>
      </c>
      <c r="L248" s="2">
        <f>TREND(Calibration!$A$2:$A$4,Calibration!$D$2:$D$4,G248)</f>
        <v>593.6877217041955</v>
      </c>
    </row>
    <row r="249" spans="1:12" x14ac:dyDescent="0.25">
      <c r="A249">
        <v>1235083</v>
      </c>
      <c r="B249">
        <v>15.118000029999999</v>
      </c>
      <c r="C249">
        <v>0.31259998999999999</v>
      </c>
      <c r="D249">
        <v>35.731998439999998</v>
      </c>
      <c r="E249">
        <v>0.35421999999999998</v>
      </c>
      <c r="F249">
        <v>37.562999730000001</v>
      </c>
      <c r="G249">
        <v>0.97100001999999996</v>
      </c>
      <c r="H249">
        <v>33.673000340000002</v>
      </c>
      <c r="J249" s="2">
        <f>TREND(Calibration!$A$2:$A$4,Calibration!$B$2:$B$4,C249)</f>
        <v>393.94872543583415</v>
      </c>
      <c r="K249" s="2">
        <f>TREND(Calibration!$A$2:$A$4,Calibration!$C$2:$C$4,E249)</f>
        <v>1244.3205590990308</v>
      </c>
      <c r="L249" s="2">
        <f>TREND(Calibration!$A$2:$A$4,Calibration!$D$2:$D$4,G249)</f>
        <v>592.69368378933314</v>
      </c>
    </row>
    <row r="250" spans="1:12" x14ac:dyDescent="0.25">
      <c r="A250">
        <v>1240083</v>
      </c>
      <c r="B250">
        <v>15.14000034</v>
      </c>
      <c r="C250">
        <v>0.31162000000000001</v>
      </c>
      <c r="D250">
        <v>35.750999450000002</v>
      </c>
      <c r="E250">
        <v>0.34518999</v>
      </c>
      <c r="F250">
        <v>37.556999210000001</v>
      </c>
      <c r="G250">
        <v>0.97100001999999996</v>
      </c>
      <c r="H250">
        <v>33.640998840000002</v>
      </c>
      <c r="J250" s="2">
        <f>TREND(Calibration!$A$2:$A$4,Calibration!$B$2:$B$4,C250)</f>
        <v>389.59662855869601</v>
      </c>
      <c r="K250" s="2">
        <f>TREND(Calibration!$A$2:$A$4,Calibration!$C$2:$C$4,E250)</f>
        <v>1174.7134508399924</v>
      </c>
      <c r="L250" s="2">
        <f>TREND(Calibration!$A$2:$A$4,Calibration!$D$2:$D$4,G250)</f>
        <v>592.69368378933314</v>
      </c>
    </row>
    <row r="251" spans="1:12" x14ac:dyDescent="0.25">
      <c r="A251">
        <v>1245083</v>
      </c>
      <c r="B251">
        <v>15.07900047</v>
      </c>
      <c r="C251">
        <v>0.31325001000000002</v>
      </c>
      <c r="D251">
        <v>35.722999569999999</v>
      </c>
      <c r="E251">
        <v>0.33827001000000001</v>
      </c>
      <c r="F251">
        <v>37.571998600000001</v>
      </c>
      <c r="G251">
        <v>0.97100001999999996</v>
      </c>
      <c r="H251">
        <v>33.646999360000002</v>
      </c>
      <c r="J251" s="2">
        <f>TREND(Calibration!$A$2:$A$4,Calibration!$B$2:$B$4,C251)</f>
        <v>396.83543857788391</v>
      </c>
      <c r="K251" s="2">
        <f>TREND(Calibration!$A$2:$A$4,Calibration!$C$2:$C$4,E251)</f>
        <v>1121.3713397005388</v>
      </c>
      <c r="L251" s="2">
        <f>TREND(Calibration!$A$2:$A$4,Calibration!$D$2:$D$4,G251)</f>
        <v>592.69368378933314</v>
      </c>
    </row>
    <row r="252" spans="1:12" x14ac:dyDescent="0.25">
      <c r="A252">
        <v>1250083</v>
      </c>
      <c r="B252">
        <v>15.00399971</v>
      </c>
      <c r="C252">
        <v>0.31195000000000001</v>
      </c>
      <c r="D252">
        <v>35.738998410000001</v>
      </c>
      <c r="E252">
        <v>0.32990000000000003</v>
      </c>
      <c r="F252">
        <v>37.502998349999999</v>
      </c>
      <c r="G252">
        <v>0.96829997999999995</v>
      </c>
      <c r="H252">
        <v>33.67599869</v>
      </c>
      <c r="J252" s="2">
        <f>TREND(Calibration!$A$2:$A$4,Calibration!$B$2:$B$4,C252)</f>
        <v>391.06214552259939</v>
      </c>
      <c r="K252" s="2">
        <f>TREND(Calibration!$A$2:$A$4,Calibration!$C$2:$C$4,E252)</f>
        <v>1056.851788537336</v>
      </c>
      <c r="L252" s="2">
        <f>TREND(Calibration!$A$2:$A$4,Calibration!$D$2:$D$4,G252)</f>
        <v>591.01617801941075</v>
      </c>
    </row>
    <row r="253" spans="1:12" x14ac:dyDescent="0.25">
      <c r="A253">
        <v>1255083</v>
      </c>
      <c r="B253">
        <v>15.01399994</v>
      </c>
      <c r="C253">
        <v>0.31097998999999998</v>
      </c>
      <c r="D253">
        <v>35.72900009</v>
      </c>
      <c r="E253">
        <v>0.32271000999999999</v>
      </c>
      <c r="F253">
        <v>37.560001370000002</v>
      </c>
      <c r="G253">
        <v>0.97369998999999996</v>
      </c>
      <c r="H253">
        <v>33.712001800000003</v>
      </c>
      <c r="J253" s="2">
        <f>TREND(Calibration!$A$2:$A$4,Calibration!$B$2:$B$4,C253)</f>
        <v>386.75436943121804</v>
      </c>
      <c r="K253" s="2">
        <f>TREND(Calibration!$A$2:$A$4,Calibration!$C$2:$C$4,E253)</f>
        <v>1001.4283269562964</v>
      </c>
      <c r="L253" s="2">
        <f>TREND(Calibration!$A$2:$A$4,Calibration!$D$2:$D$4,G253)</f>
        <v>594.37114606900946</v>
      </c>
    </row>
    <row r="254" spans="1:12" x14ac:dyDescent="0.25">
      <c r="A254">
        <v>1260083</v>
      </c>
      <c r="B254">
        <v>15.006999970000001</v>
      </c>
      <c r="C254">
        <v>0.31200000999999999</v>
      </c>
      <c r="D254">
        <v>35.715999600000004</v>
      </c>
      <c r="E254">
        <v>0.31595001</v>
      </c>
      <c r="F254">
        <v>37.584999080000003</v>
      </c>
      <c r="G254">
        <v>0.97860002999999995</v>
      </c>
      <c r="H254">
        <v>33.715000150000002</v>
      </c>
      <c r="J254" s="2">
        <f>TREND(Calibration!$A$2:$A$4,Calibration!$B$2:$B$4,C254)</f>
        <v>391.28423795703793</v>
      </c>
      <c r="K254" s="2">
        <f>TREND(Calibration!$A$2:$A$4,Calibration!$C$2:$C$4,E254)</f>
        <v>949.31940882319327</v>
      </c>
      <c r="L254" s="2">
        <f>TREND(Calibration!$A$2:$A$4,Calibration!$D$2:$D$4,G254)</f>
        <v>597.41548814277508</v>
      </c>
    </row>
    <row r="255" spans="1:12" x14ac:dyDescent="0.25">
      <c r="A255">
        <v>1265083</v>
      </c>
      <c r="B255">
        <v>15.022999759999999</v>
      </c>
      <c r="C255">
        <v>0.31189001</v>
      </c>
      <c r="D255">
        <v>35.713001249999998</v>
      </c>
      <c r="E255">
        <v>0.31119001000000002</v>
      </c>
      <c r="F255">
        <v>37.584999080000003</v>
      </c>
      <c r="G255">
        <v>0.97589999000000005</v>
      </c>
      <c r="H255">
        <v>33.730998990000003</v>
      </c>
      <c r="J255" s="2">
        <f>TREND(Calibration!$A$2:$A$4,Calibration!$B$2:$B$4,C255)</f>
        <v>390.79573230240362</v>
      </c>
      <c r="K255" s="2">
        <f>TREND(Calibration!$A$2:$A$4,Calibration!$C$2:$C$4,E255)</f>
        <v>912.62733037444082</v>
      </c>
      <c r="L255" s="2">
        <f>TREND(Calibration!$A$2:$A$4,Calibration!$D$2:$D$4,G255)</f>
        <v>595.7379823728528</v>
      </c>
    </row>
    <row r="256" spans="1:12" x14ac:dyDescent="0.25">
      <c r="A256">
        <v>1270083</v>
      </c>
      <c r="B256">
        <v>15.001000400000001</v>
      </c>
      <c r="C256">
        <v>0.31378999000000002</v>
      </c>
      <c r="D256">
        <v>35.742000580000003</v>
      </c>
      <c r="E256">
        <v>0.30789</v>
      </c>
      <c r="F256">
        <v>37.584999080000003</v>
      </c>
      <c r="G256">
        <v>0.97750002000000003</v>
      </c>
      <c r="H256">
        <v>33.728000639999998</v>
      </c>
      <c r="J256" s="2">
        <f>TREND(Calibration!$A$2:$A$4,Calibration!$B$2:$B$4,C256)</f>
        <v>399.2334684268792</v>
      </c>
      <c r="K256" s="2">
        <f>TREND(Calibration!$A$2:$A$4,Calibration!$C$2:$C$4,E256)</f>
        <v>887.18946781106501</v>
      </c>
      <c r="L256" s="2">
        <f>TREND(Calibration!$A$2:$A$4,Calibration!$D$2:$D$4,G256)</f>
        <v>596.73206377796123</v>
      </c>
    </row>
    <row r="257" spans="1:12" x14ac:dyDescent="0.25">
      <c r="A257">
        <v>1275128</v>
      </c>
      <c r="B257">
        <v>14.958999629999999</v>
      </c>
      <c r="C257">
        <v>0.31195000000000001</v>
      </c>
      <c r="D257">
        <v>35.742000580000003</v>
      </c>
      <c r="E257">
        <v>0.30384000999999999</v>
      </c>
      <c r="F257">
        <v>37.597999569999999</v>
      </c>
      <c r="G257">
        <v>0.97369998999999996</v>
      </c>
      <c r="H257">
        <v>33.638000490000003</v>
      </c>
      <c r="J257" s="2">
        <f>TREND(Calibration!$A$2:$A$4,Calibration!$B$2:$B$4,C257)</f>
        <v>391.06214552259939</v>
      </c>
      <c r="K257" s="2">
        <f>TREND(Calibration!$A$2:$A$4,Calibration!$C$2:$C$4,E257)</f>
        <v>855.97044453445483</v>
      </c>
      <c r="L257" s="2">
        <f>TREND(Calibration!$A$2:$A$4,Calibration!$D$2:$D$4,G257)</f>
        <v>594.37114606900946</v>
      </c>
    </row>
    <row r="258" spans="1:12" x14ac:dyDescent="0.25">
      <c r="A258">
        <v>1280082</v>
      </c>
      <c r="B258">
        <v>14.949000359999999</v>
      </c>
      <c r="C258">
        <v>0.31189001</v>
      </c>
      <c r="D258">
        <v>35.726001740000001</v>
      </c>
      <c r="E258">
        <v>0.30195000999999999</v>
      </c>
      <c r="F258">
        <v>37.51499939</v>
      </c>
      <c r="G258">
        <v>0.98180002</v>
      </c>
      <c r="H258">
        <v>33.743999479999999</v>
      </c>
      <c r="J258" s="2">
        <f>TREND(Calibration!$A$2:$A$4,Calibration!$B$2:$B$4,C258)</f>
        <v>390.79573230240362</v>
      </c>
      <c r="K258" s="2">
        <f>TREND(Calibration!$A$2:$A$4,Calibration!$C$2:$C$4,E258)</f>
        <v>841.40153103274383</v>
      </c>
      <c r="L258" s="2">
        <f>TREND(Calibration!$A$2:$A$4,Calibration!$D$2:$D$4,G258)</f>
        <v>599.40360746274587</v>
      </c>
    </row>
    <row r="259" spans="1:12" x14ac:dyDescent="0.25">
      <c r="A259">
        <v>1285083</v>
      </c>
      <c r="B259">
        <v>14.949000359999999</v>
      </c>
      <c r="C259">
        <v>0.31156999000000002</v>
      </c>
      <c r="D259">
        <v>35.748001100000003</v>
      </c>
      <c r="E259">
        <v>0.29730001</v>
      </c>
      <c r="F259">
        <v>37.613998410000001</v>
      </c>
      <c r="G259">
        <v>0.98670000000000002</v>
      </c>
      <c r="H259">
        <v>33.763000490000003</v>
      </c>
      <c r="J259" s="2">
        <f>TREND(Calibration!$A$2:$A$4,Calibration!$B$2:$B$4,C259)</f>
        <v>389.37453612425725</v>
      </c>
      <c r="K259" s="2">
        <f>TREND(Calibration!$A$2:$A$4,Calibration!$C$2:$C$4,E259)</f>
        <v>805.55737876663056</v>
      </c>
      <c r="L259" s="2">
        <f>TREND(Calibration!$A$2:$A$4,Calibration!$D$2:$D$4,G259)</f>
        <v>602.44791225915787</v>
      </c>
    </row>
    <row r="260" spans="1:12" x14ac:dyDescent="0.25">
      <c r="A260">
        <v>1290084</v>
      </c>
      <c r="B260">
        <v>14.88399982</v>
      </c>
      <c r="C260">
        <v>0.31341001000000002</v>
      </c>
      <c r="D260">
        <v>35.763999939999998</v>
      </c>
      <c r="E260">
        <v>0.29319000000000001</v>
      </c>
      <c r="F260">
        <v>37.521999360000002</v>
      </c>
      <c r="G260">
        <v>0.97049998999999998</v>
      </c>
      <c r="H260">
        <v>33.715000150000002</v>
      </c>
      <c r="J260" s="2">
        <f>TREND(Calibration!$A$2:$A$4,Calibration!$B$2:$B$4,C260)</f>
        <v>397.54599225735205</v>
      </c>
      <c r="K260" s="2">
        <f>TREND(Calibration!$A$2:$A$4,Calibration!$C$2:$C$4,E260)</f>
        <v>773.87569613109304</v>
      </c>
      <c r="L260" s="2">
        <f>TREND(Calibration!$A$2:$A$4,Calibration!$D$2:$D$4,G260)</f>
        <v>592.38302053614643</v>
      </c>
    </row>
    <row r="261" spans="1:12" x14ac:dyDescent="0.25">
      <c r="A261">
        <v>1295083</v>
      </c>
      <c r="B261">
        <v>14.949000359999999</v>
      </c>
      <c r="C261">
        <v>0.31389001</v>
      </c>
      <c r="D261">
        <v>35.726001740000001</v>
      </c>
      <c r="E261">
        <v>0.29188999999999998</v>
      </c>
      <c r="F261">
        <v>37.60400009</v>
      </c>
      <c r="G261">
        <v>0.98940002999999999</v>
      </c>
      <c r="H261">
        <v>33.708000179999999</v>
      </c>
      <c r="J261" s="2">
        <f>TREND(Calibration!$A$2:$A$4,Calibration!$B$2:$B$4,C261)</f>
        <v>399.67765329575673</v>
      </c>
      <c r="K261" s="2">
        <f>TREND(Calibration!$A$2:$A$4,Calibration!$C$2:$C$4,E261)</f>
        <v>763.8547503362654</v>
      </c>
      <c r="L261" s="2">
        <f>TREND(Calibration!$A$2:$A$4,Calibration!$D$2:$D$4,G261)</f>
        <v>604.12541181618792</v>
      </c>
    </row>
    <row r="262" spans="1:12" x14ac:dyDescent="0.25">
      <c r="A262">
        <v>1300083</v>
      </c>
      <c r="B262">
        <v>14.88700008</v>
      </c>
      <c r="C262">
        <v>0.31356999000000002</v>
      </c>
      <c r="D262">
        <v>35.755001069999999</v>
      </c>
      <c r="E262">
        <v>0.29054001000000002</v>
      </c>
      <c r="F262">
        <v>37.588001249999998</v>
      </c>
      <c r="G262">
        <v>0.98129999999999995</v>
      </c>
      <c r="H262">
        <v>33.70500183</v>
      </c>
      <c r="J262" s="2">
        <f>TREND(Calibration!$A$2:$A$4,Calibration!$B$2:$B$4,C262)</f>
        <v>398.25645711761058</v>
      </c>
      <c r="K262" s="2">
        <f>TREND(Calibration!$A$2:$A$4,Calibration!$C$2:$C$4,E262)</f>
        <v>753.44846063352793</v>
      </c>
      <c r="L262" s="2">
        <f>TREND(Calibration!$A$2:$A$4,Calibration!$D$2:$D$4,G262)</f>
        <v>599.09295042245139</v>
      </c>
    </row>
    <row r="263" spans="1:12" x14ac:dyDescent="0.25">
      <c r="A263">
        <v>1305083</v>
      </c>
      <c r="B263">
        <v>14.90699959</v>
      </c>
      <c r="C263">
        <v>0.31195000000000001</v>
      </c>
      <c r="D263">
        <v>35.744998930000001</v>
      </c>
      <c r="E263">
        <v>0.28854001000000001</v>
      </c>
      <c r="F263">
        <v>37.584999080000003</v>
      </c>
      <c r="G263">
        <v>0.98449998999999999</v>
      </c>
      <c r="H263">
        <v>33.70500183</v>
      </c>
      <c r="J263" s="2">
        <f>TREND(Calibration!$A$2:$A$4,Calibration!$B$2:$B$4,C263)</f>
        <v>391.06214552259939</v>
      </c>
      <c r="K263" s="2">
        <f>TREND(Calibration!$A$2:$A$4,Calibration!$C$2:$C$4,E263)</f>
        <v>738.03162094917775</v>
      </c>
      <c r="L263" s="2">
        <f>TREND(Calibration!$A$2:$A$4,Calibration!$D$2:$D$4,G263)</f>
        <v>601.08106974242219</v>
      </c>
    </row>
    <row r="264" spans="1:12" x14ac:dyDescent="0.25">
      <c r="A264">
        <v>1310083</v>
      </c>
      <c r="B264">
        <v>14.94200039</v>
      </c>
      <c r="C264">
        <v>0.30719000000000002</v>
      </c>
      <c r="D264">
        <v>35.748001100000003</v>
      </c>
      <c r="E264">
        <v>0.28670999000000003</v>
      </c>
      <c r="F264">
        <v>37.569000240000001</v>
      </c>
      <c r="G264">
        <v>0.97750002000000003</v>
      </c>
      <c r="H264">
        <v>33.651000979999999</v>
      </c>
      <c r="J264" s="2">
        <f>TREND(Calibration!$A$2:$A$4,Calibration!$B$2:$B$4,C264)</f>
        <v>369.92317355841874</v>
      </c>
      <c r="K264" s="2">
        <f>TREND(Calibration!$A$2:$A$4,Calibration!$C$2:$C$4,E264)</f>
        <v>723.9250584696008</v>
      </c>
      <c r="L264" s="2">
        <f>TREND(Calibration!$A$2:$A$4,Calibration!$D$2:$D$4,G264)</f>
        <v>596.73206377796123</v>
      </c>
    </row>
    <row r="265" spans="1:12" x14ac:dyDescent="0.25">
      <c r="A265">
        <v>1315083</v>
      </c>
      <c r="B265">
        <v>14.972000120000001</v>
      </c>
      <c r="C265">
        <v>0.30908000000000002</v>
      </c>
      <c r="D265">
        <v>35.770000459999999</v>
      </c>
      <c r="E265">
        <v>0.28470999000000002</v>
      </c>
      <c r="F265">
        <v>37.525001529999997</v>
      </c>
      <c r="G265">
        <v>0.97589999000000005</v>
      </c>
      <c r="H265">
        <v>33.615001679999999</v>
      </c>
      <c r="J265" s="2">
        <f>TREND(Calibration!$A$2:$A$4,Calibration!$B$2:$B$4,C265)</f>
        <v>378.31658889713754</v>
      </c>
      <c r="K265" s="2">
        <f>TREND(Calibration!$A$2:$A$4,Calibration!$C$2:$C$4,E265)</f>
        <v>708.50821878525107</v>
      </c>
      <c r="L265" s="2">
        <f>TREND(Calibration!$A$2:$A$4,Calibration!$D$2:$D$4,G265)</f>
        <v>595.7379823728528</v>
      </c>
    </row>
    <row r="266" spans="1:12" x14ac:dyDescent="0.25">
      <c r="A266">
        <v>1320083</v>
      </c>
      <c r="B266">
        <v>15.00399971</v>
      </c>
      <c r="C266">
        <v>0.30978999000000002</v>
      </c>
      <c r="D266">
        <v>35.72000122</v>
      </c>
      <c r="E266">
        <v>0.28345999</v>
      </c>
      <c r="F266">
        <v>37.566001890000003</v>
      </c>
      <c r="G266">
        <v>0.98339999</v>
      </c>
      <c r="H266">
        <v>33.708000179999999</v>
      </c>
      <c r="J266" s="2">
        <f>TREND(Calibration!$A$2:$A$4,Calibration!$B$2:$B$4,C266)</f>
        <v>381.46962644017299</v>
      </c>
      <c r="K266" s="2">
        <f>TREND(Calibration!$A$2:$A$4,Calibration!$C$2:$C$4,E266)</f>
        <v>698.87269398253216</v>
      </c>
      <c r="L266" s="2">
        <f>TREND(Calibration!$A$2:$A$4,Calibration!$D$2:$D$4,G266)</f>
        <v>600.39765159050057</v>
      </c>
    </row>
    <row r="267" spans="1:12" x14ac:dyDescent="0.25">
      <c r="A267">
        <v>1325083</v>
      </c>
      <c r="B267">
        <v>14.958999629999999</v>
      </c>
      <c r="C267">
        <v>0.31032999999999999</v>
      </c>
      <c r="D267">
        <v>35.726001740000001</v>
      </c>
      <c r="E267">
        <v>0.28222001000000002</v>
      </c>
      <c r="F267">
        <v>37.534000399999996</v>
      </c>
      <c r="G267">
        <v>0.97860002999999995</v>
      </c>
      <c r="H267">
        <v>33.609001159999998</v>
      </c>
      <c r="J267" s="2">
        <f>TREND(Calibration!$A$2:$A$4,Calibration!$B$2:$B$4,C267)</f>
        <v>383.86778951798328</v>
      </c>
      <c r="K267" s="2">
        <f>TREND(Calibration!$A$2:$A$4,Calibration!$C$2:$C$4,E267)</f>
        <v>689.31440754663231</v>
      </c>
      <c r="L267" s="2">
        <f>TREND(Calibration!$A$2:$A$4,Calibration!$D$2:$D$4,G267)</f>
        <v>597.41548814277508</v>
      </c>
    </row>
    <row r="268" spans="1:12" x14ac:dyDescent="0.25">
      <c r="A268">
        <v>1330083</v>
      </c>
      <c r="B268">
        <v>14.958999629999999</v>
      </c>
      <c r="C268">
        <v>0.30930001000000001</v>
      </c>
      <c r="D268">
        <v>35.731998439999998</v>
      </c>
      <c r="E268">
        <v>0.28064999000000002</v>
      </c>
      <c r="F268">
        <v>37.499000549999998</v>
      </c>
      <c r="G268">
        <v>0.97100001999999996</v>
      </c>
      <c r="H268">
        <v>33.7179985</v>
      </c>
      <c r="J268" s="2">
        <f>TREND(Calibration!$A$2:$A$4,Calibration!$B$2:$B$4,C268)</f>
        <v>379.29364461601131</v>
      </c>
      <c r="K268" s="2">
        <f>TREND(Calibration!$A$2:$A$4,Calibration!$C$2:$C$4,E268)</f>
        <v>677.21203422602071</v>
      </c>
      <c r="L268" s="2">
        <f>TREND(Calibration!$A$2:$A$4,Calibration!$D$2:$D$4,G268)</f>
        <v>592.69368378933314</v>
      </c>
    </row>
    <row r="269" spans="1:12" x14ac:dyDescent="0.25">
      <c r="A269">
        <v>1335083</v>
      </c>
      <c r="B269">
        <v>14.920000079999999</v>
      </c>
      <c r="C269">
        <v>0.31162000000000001</v>
      </c>
      <c r="D269">
        <v>35.73500061</v>
      </c>
      <c r="E269">
        <v>0.27951999999999999</v>
      </c>
      <c r="F269">
        <v>37.541000369999999</v>
      </c>
      <c r="G269">
        <v>0.96289997999999999</v>
      </c>
      <c r="H269">
        <v>33.644001009999997</v>
      </c>
      <c r="J269" s="2">
        <f>TREND(Calibration!$A$2:$A$4,Calibration!$B$2:$B$4,C269)</f>
        <v>389.59662855869601</v>
      </c>
      <c r="K269" s="2">
        <f>TREND(Calibration!$A$2:$A$4,Calibration!$C$2:$C$4,E269)</f>
        <v>668.50159688856115</v>
      </c>
      <c r="L269" s="2">
        <f>TREND(Calibration!$A$2:$A$4,Calibration!$D$2:$D$4,G269)</f>
        <v>587.66121618270438</v>
      </c>
    </row>
    <row r="270" spans="1:12" x14ac:dyDescent="0.25">
      <c r="A270">
        <v>1340083</v>
      </c>
      <c r="B270">
        <v>14.91300011</v>
      </c>
      <c r="C270">
        <v>0.31735000000000002</v>
      </c>
      <c r="D270">
        <v>35.738998410000001</v>
      </c>
      <c r="E270">
        <v>0.27761998999999998</v>
      </c>
      <c r="F270">
        <v>37.508998869999999</v>
      </c>
      <c r="G270">
        <v>0.96829997999999995</v>
      </c>
      <c r="H270">
        <v>33.747001650000001</v>
      </c>
      <c r="J270" s="2">
        <f>TREND(Calibration!$A$2:$A$4,Calibration!$B$2:$B$4,C270)</f>
        <v>415.04333220465287</v>
      </c>
      <c r="K270" s="2">
        <f>TREND(Calibration!$A$2:$A$4,Calibration!$C$2:$C$4,E270)</f>
        <v>653.85552210422998</v>
      </c>
      <c r="L270" s="2">
        <f>TREND(Calibration!$A$2:$A$4,Calibration!$D$2:$D$4,G270)</f>
        <v>591.01617801941075</v>
      </c>
    </row>
    <row r="271" spans="1:12" x14ac:dyDescent="0.25">
      <c r="A271">
        <v>1345083</v>
      </c>
      <c r="B271">
        <v>14.93299961</v>
      </c>
      <c r="C271">
        <v>0.31444000999999999</v>
      </c>
      <c r="D271">
        <v>35.707000729999997</v>
      </c>
      <c r="E271">
        <v>0.27638000000000001</v>
      </c>
      <c r="F271">
        <v>37.578998570000003</v>
      </c>
      <c r="G271">
        <v>0.97149998000000004</v>
      </c>
      <c r="H271">
        <v>33.7179985</v>
      </c>
      <c r="J271" s="2">
        <f>TREND(Calibration!$A$2:$A$4,Calibration!$B$2:$B$4,C271)</f>
        <v>402.12018156892896</v>
      </c>
      <c r="K271" s="2">
        <f>TREND(Calibration!$A$2:$A$4,Calibration!$C$2:$C$4,E271)</f>
        <v>644.29715858413169</v>
      </c>
      <c r="L271" s="2">
        <f>TREND(Calibration!$A$2:$A$4,Calibration!$D$2:$D$4,G271)</f>
        <v>593.00430355227388</v>
      </c>
    </row>
    <row r="272" spans="1:12" x14ac:dyDescent="0.25">
      <c r="A272">
        <v>1350093</v>
      </c>
      <c r="B272">
        <v>14.928999900000001</v>
      </c>
      <c r="C272">
        <v>0.30805999000000001</v>
      </c>
      <c r="D272">
        <v>35.766998289999997</v>
      </c>
      <c r="E272">
        <v>0.27529999999999999</v>
      </c>
      <c r="F272">
        <v>37.527999880000003</v>
      </c>
      <c r="G272">
        <v>0.95160001999999999</v>
      </c>
      <c r="H272">
        <v>33.659999849999998</v>
      </c>
      <c r="J272" s="2">
        <f>TREND(Calibration!$A$2:$A$4,Calibration!$B$2:$B$4,C272)</f>
        <v>373.78676478092234</v>
      </c>
      <c r="K272" s="2">
        <f>TREND(Calibration!$A$2:$A$4,Calibration!$C$2:$C$4,E272)</f>
        <v>635.97206515458288</v>
      </c>
      <c r="L272" s="2">
        <f>TREND(Calibration!$A$2:$A$4,Calibration!$D$2:$D$4,G272)</f>
        <v>580.64067274635102</v>
      </c>
    </row>
    <row r="273" spans="1:12" x14ac:dyDescent="0.25">
      <c r="A273">
        <v>1355107</v>
      </c>
      <c r="B273">
        <v>14.98400021</v>
      </c>
      <c r="C273">
        <v>0.31064998999999999</v>
      </c>
      <c r="D273">
        <v>35.726001740000001</v>
      </c>
      <c r="E273">
        <v>0.27406001000000002</v>
      </c>
      <c r="F273">
        <v>37.525001529999997</v>
      </c>
      <c r="G273">
        <v>0.96130002000000003</v>
      </c>
      <c r="H273">
        <v>33.723999020000001</v>
      </c>
      <c r="J273" s="2">
        <f>TREND(Calibration!$A$2:$A$4,Calibration!$B$2:$B$4,C273)</f>
        <v>385.28885246731465</v>
      </c>
      <c r="K273" s="2">
        <f>TREND(Calibration!$A$2:$A$4,Calibration!$C$2:$C$4,E273)</f>
        <v>626.4137016344846</v>
      </c>
      <c r="L273" s="2">
        <f>TREND(Calibration!$A$2:$A$4,Calibration!$D$2:$D$4,G273)</f>
        <v>586.66717826784213</v>
      </c>
    </row>
    <row r="274" spans="1:12" x14ac:dyDescent="0.25">
      <c r="A274">
        <v>1360092</v>
      </c>
      <c r="B274">
        <v>15.00399971</v>
      </c>
      <c r="C274">
        <v>0.31060000999999998</v>
      </c>
      <c r="D274">
        <v>35.738998410000001</v>
      </c>
      <c r="E274">
        <v>0.27307998999999999</v>
      </c>
      <c r="F274">
        <v>37.54700089</v>
      </c>
      <c r="G274">
        <v>0.96560000999999995</v>
      </c>
      <c r="H274">
        <v>33.740001679999999</v>
      </c>
      <c r="J274" s="2">
        <f>TREND(Calibration!$A$2:$A$4,Calibration!$B$2:$B$4,C274)</f>
        <v>385.06689326169067</v>
      </c>
      <c r="K274" s="2">
        <f>TREND(Calibration!$A$2:$A$4,Calibration!$C$2:$C$4,E274)</f>
        <v>618.85929602075589</v>
      </c>
      <c r="L274" s="2">
        <f>TREND(Calibration!$A$2:$A$4,Calibration!$D$2:$D$4,G274)</f>
        <v>589.33871573973443</v>
      </c>
    </row>
    <row r="275" spans="1:12" x14ac:dyDescent="0.25">
      <c r="A275">
        <v>1365083</v>
      </c>
      <c r="B275">
        <v>14.99100018</v>
      </c>
      <c r="C275">
        <v>0.31259998999999999</v>
      </c>
      <c r="D275">
        <v>35.713001249999998</v>
      </c>
      <c r="E275">
        <v>0.27206001000000002</v>
      </c>
      <c r="F275">
        <v>37.582000729999997</v>
      </c>
      <c r="G275">
        <v>0.96939998999999999</v>
      </c>
      <c r="H275">
        <v>33.631000520000001</v>
      </c>
      <c r="J275" s="2">
        <f>TREND(Calibration!$A$2:$A$4,Calibration!$B$2:$B$4,C275)</f>
        <v>393.94872543583415</v>
      </c>
      <c r="K275" s="2">
        <f>TREND(Calibration!$A$2:$A$4,Calibration!$C$2:$C$4,E275)</f>
        <v>610.99686195013442</v>
      </c>
      <c r="L275" s="2">
        <f>TREND(Calibration!$A$2:$A$4,Calibration!$D$2:$D$4,G275)</f>
        <v>591.6996023842247</v>
      </c>
    </row>
    <row r="276" spans="1:12" x14ac:dyDescent="0.25">
      <c r="A276">
        <v>1370083</v>
      </c>
      <c r="B276">
        <v>14.90999985</v>
      </c>
      <c r="C276">
        <v>0.31108001000000002</v>
      </c>
      <c r="D276">
        <v>35.713001249999998</v>
      </c>
      <c r="E276">
        <v>0.27103000999999999</v>
      </c>
      <c r="F276">
        <v>37.519001009999997</v>
      </c>
      <c r="G276">
        <v>0.96240002000000002</v>
      </c>
      <c r="H276">
        <v>33.611999509999997</v>
      </c>
      <c r="J276" s="2">
        <f>TREND(Calibration!$A$2:$A$4,Calibration!$B$2:$B$4,C276)</f>
        <v>387.19855430009579</v>
      </c>
      <c r="K276" s="2">
        <f>TREND(Calibration!$A$2:$A$4,Calibration!$C$2:$C$4,E276)</f>
        <v>603.05718951269387</v>
      </c>
      <c r="L276" s="2">
        <f>TREND(Calibration!$A$2:$A$4,Calibration!$D$2:$D$4,G276)</f>
        <v>587.35059641976375</v>
      </c>
    </row>
    <row r="277" spans="1:12" x14ac:dyDescent="0.25">
      <c r="A277">
        <v>1375083</v>
      </c>
      <c r="B277">
        <v>14.90699959</v>
      </c>
      <c r="C277">
        <v>0.31064998999999999</v>
      </c>
      <c r="D277">
        <v>35.73500061</v>
      </c>
      <c r="E277">
        <v>0.27022001000000001</v>
      </c>
      <c r="F277">
        <v>37.519001009999997</v>
      </c>
      <c r="G277">
        <v>0.96340000999999997</v>
      </c>
      <c r="H277">
        <v>33.688999180000003</v>
      </c>
      <c r="J277" s="2">
        <f>TREND(Calibration!$A$2:$A$4,Calibration!$B$2:$B$4,C277)</f>
        <v>385.28885246731465</v>
      </c>
      <c r="K277" s="2">
        <f>TREND(Calibration!$A$2:$A$4,Calibration!$C$2:$C$4,E277)</f>
        <v>596.8133694405326</v>
      </c>
      <c r="L277" s="2">
        <f>TREND(Calibration!$A$2:$A$4,Calibration!$D$2:$D$4,G277)</f>
        <v>587.97187943589108</v>
      </c>
    </row>
    <row r="278" spans="1:12" x14ac:dyDescent="0.25">
      <c r="A278">
        <v>1380083</v>
      </c>
      <c r="B278">
        <v>14.925999640000001</v>
      </c>
      <c r="C278">
        <v>0.31152001000000001</v>
      </c>
      <c r="D278">
        <v>35.748001100000003</v>
      </c>
      <c r="E278">
        <v>0.26919000999999998</v>
      </c>
      <c r="F278">
        <v>37.527999880000003</v>
      </c>
      <c r="G278">
        <v>0.95590001000000002</v>
      </c>
      <c r="H278">
        <v>33.723999020000001</v>
      </c>
      <c r="J278" s="2">
        <f>TREND(Calibration!$A$2:$A$4,Calibration!$B$2:$B$4,C278)</f>
        <v>389.15257691863326</v>
      </c>
      <c r="K278" s="2">
        <f>TREND(Calibration!$A$2:$A$4,Calibration!$C$2:$C$4,E278)</f>
        <v>588.87369700309205</v>
      </c>
      <c r="L278" s="2">
        <f>TREND(Calibration!$A$2:$A$4,Calibration!$D$2:$D$4,G278)</f>
        <v>583.31221021824342</v>
      </c>
    </row>
    <row r="279" spans="1:12" x14ac:dyDescent="0.25">
      <c r="A279">
        <v>1385083</v>
      </c>
      <c r="B279">
        <v>14.99100018</v>
      </c>
      <c r="C279">
        <v>0.31259998999999999</v>
      </c>
      <c r="D279">
        <v>35.713001249999998</v>
      </c>
      <c r="E279">
        <v>0.26778998999999998</v>
      </c>
      <c r="F279">
        <v>37.556999210000001</v>
      </c>
      <c r="G279">
        <v>0.96020000999999999</v>
      </c>
      <c r="H279">
        <v>33.734001159999998</v>
      </c>
      <c r="J279" s="2">
        <f>TREND(Calibration!$A$2:$A$4,Calibration!$B$2:$B$4,C279)</f>
        <v>393.94872543583415</v>
      </c>
      <c r="K279" s="2">
        <f>TREND(Calibration!$A$2:$A$4,Calibration!$C$2:$C$4,E279)</f>
        <v>578.08175505565009</v>
      </c>
      <c r="L279" s="2">
        <f>TREND(Calibration!$A$2:$A$4,Calibration!$D$2:$D$4,G279)</f>
        <v>585.98375390302806</v>
      </c>
    </row>
    <row r="280" spans="1:12" x14ac:dyDescent="0.25">
      <c r="A280">
        <v>1390082</v>
      </c>
      <c r="B280">
        <v>15.055999760000001</v>
      </c>
      <c r="C280">
        <v>0.31064998999999999</v>
      </c>
      <c r="D280">
        <v>35.738998410000001</v>
      </c>
      <c r="E280">
        <v>0.26697999</v>
      </c>
      <c r="F280">
        <v>37.584999080000003</v>
      </c>
      <c r="G280">
        <v>0.95969998999999995</v>
      </c>
      <c r="H280">
        <v>33.734001159999998</v>
      </c>
      <c r="J280" s="2">
        <f>TREND(Calibration!$A$2:$A$4,Calibration!$B$2:$B$4,C280)</f>
        <v>385.28885246731465</v>
      </c>
      <c r="K280" s="2">
        <f>TREND(Calibration!$A$2:$A$4,Calibration!$C$2:$C$4,E280)</f>
        <v>571.83793498348882</v>
      </c>
      <c r="L280" s="2">
        <f>TREND(Calibration!$A$2:$A$4,Calibration!$D$2:$D$4,G280)</f>
        <v>585.67309686273359</v>
      </c>
    </row>
    <row r="281" spans="1:12" x14ac:dyDescent="0.25">
      <c r="A281">
        <v>1395101</v>
      </c>
      <c r="B281">
        <v>15.059000019999999</v>
      </c>
      <c r="C281">
        <v>0.31184000000000001</v>
      </c>
      <c r="D281">
        <v>35.738998410000001</v>
      </c>
      <c r="E281">
        <v>0.26594999000000002</v>
      </c>
      <c r="F281">
        <v>37.519001009999997</v>
      </c>
      <c r="G281">
        <v>0.94889997999999998</v>
      </c>
      <c r="H281">
        <v>33.723999020000001</v>
      </c>
      <c r="J281" s="2">
        <f>TREND(Calibration!$A$2:$A$4,Calibration!$B$2:$B$4,C281)</f>
        <v>390.57363986796486</v>
      </c>
      <c r="K281" s="2">
        <f>TREND(Calibration!$A$2:$A$4,Calibration!$C$2:$C$4,E281)</f>
        <v>563.89826254604873</v>
      </c>
      <c r="L281" s="2">
        <f>TREND(Calibration!$A$2:$A$4,Calibration!$D$2:$D$4,G281)</f>
        <v>578.96316697642862</v>
      </c>
    </row>
    <row r="282" spans="1:12" x14ac:dyDescent="0.25">
      <c r="A282">
        <v>1400083</v>
      </c>
      <c r="B282">
        <v>15.11100006</v>
      </c>
      <c r="C282">
        <v>0.31011</v>
      </c>
      <c r="D282">
        <v>35.72900009</v>
      </c>
      <c r="E282">
        <v>0.26491999999999999</v>
      </c>
      <c r="F282">
        <v>37.59500122</v>
      </c>
      <c r="G282">
        <v>0.96179998</v>
      </c>
      <c r="H282">
        <v>33.708000179999999</v>
      </c>
      <c r="J282" s="2">
        <f>TREND(Calibration!$A$2:$A$4,Calibration!$B$2:$B$4,C282)</f>
        <v>382.89077820871444</v>
      </c>
      <c r="K282" s="2">
        <f>TREND(Calibration!$A$2:$A$4,Calibration!$C$2:$C$4,E282)</f>
        <v>555.95866719280662</v>
      </c>
      <c r="L282" s="2">
        <f>TREND(Calibration!$A$2:$A$4,Calibration!$D$2:$D$4,G282)</f>
        <v>586.97779803078276</v>
      </c>
    </row>
    <row r="283" spans="1:12" x14ac:dyDescent="0.25">
      <c r="A283">
        <v>1405084</v>
      </c>
      <c r="B283">
        <v>15.12699986</v>
      </c>
      <c r="C283">
        <v>0.30816999</v>
      </c>
      <c r="D283">
        <v>35.72900009</v>
      </c>
      <c r="E283">
        <v>0.26422000000000001</v>
      </c>
      <c r="F283">
        <v>37.588001249999998</v>
      </c>
      <c r="G283">
        <v>0.95480001000000003</v>
      </c>
      <c r="H283">
        <v>33.692001339999997</v>
      </c>
      <c r="J283" s="2">
        <f>TREND(Calibration!$A$2:$A$4,Calibration!$B$2:$B$4,C283)</f>
        <v>374.27527043555688</v>
      </c>
      <c r="K283" s="2">
        <f>TREND(Calibration!$A$2:$A$4,Calibration!$C$2:$C$4,E283)</f>
        <v>550.5627733032843</v>
      </c>
      <c r="L283" s="2">
        <f>TREND(Calibration!$A$2:$A$4,Calibration!$D$2:$D$4,G283)</f>
        <v>582.62879206632169</v>
      </c>
    </row>
    <row r="284" spans="1:12" x14ac:dyDescent="0.25">
      <c r="A284">
        <v>1410083</v>
      </c>
      <c r="B284">
        <v>15.069000239999999</v>
      </c>
      <c r="C284">
        <v>0.31005999000000001</v>
      </c>
      <c r="D284">
        <v>35.766998289999997</v>
      </c>
      <c r="E284">
        <v>0.26368001000000002</v>
      </c>
      <c r="F284">
        <v>37.54700089</v>
      </c>
      <c r="G284">
        <v>0.94559996999999996</v>
      </c>
      <c r="H284">
        <v>33.6570015</v>
      </c>
      <c r="J284" s="2">
        <f>TREND(Calibration!$A$2:$A$4,Calibration!$B$2:$B$4,C284)</f>
        <v>382.66868577427567</v>
      </c>
      <c r="K284" s="2">
        <f>TREND(Calibration!$A$2:$A$4,Calibration!$C$2:$C$4,E284)</f>
        <v>546.40030367270833</v>
      </c>
      <c r="L284" s="2">
        <f>TREND(Calibration!$A$2:$A$4,Calibration!$D$2:$D$4,G284)</f>
        <v>576.91290630777132</v>
      </c>
    </row>
    <row r="285" spans="1:12" x14ac:dyDescent="0.25">
      <c r="A285">
        <v>1415083</v>
      </c>
      <c r="B285">
        <v>15.04300022</v>
      </c>
      <c r="C285">
        <v>0.31156999000000002</v>
      </c>
      <c r="D285">
        <v>35.72900009</v>
      </c>
      <c r="E285">
        <v>0.26194999000000002</v>
      </c>
      <c r="F285">
        <v>37.506000520000001</v>
      </c>
      <c r="G285">
        <v>0.94400001</v>
      </c>
      <c r="H285">
        <v>33.631000520000001</v>
      </c>
      <c r="J285" s="2">
        <f>TREND(Calibration!$A$2:$A$4,Calibration!$B$2:$B$4,C285)</f>
        <v>389.37453612425725</v>
      </c>
      <c r="K285" s="2">
        <f>TREND(Calibration!$A$2:$A$4,Calibration!$C$2:$C$4,E285)</f>
        <v>533.06458317734882</v>
      </c>
      <c r="L285" s="2">
        <f>TREND(Calibration!$A$2:$A$4,Calibration!$D$2:$D$4,G285)</f>
        <v>575.91886839290896</v>
      </c>
    </row>
    <row r="286" spans="1:12" x14ac:dyDescent="0.25">
      <c r="A286">
        <v>1420086</v>
      </c>
      <c r="B286">
        <v>15.04300022</v>
      </c>
      <c r="C286">
        <v>0.31027000999999998</v>
      </c>
      <c r="D286">
        <v>35.72900009</v>
      </c>
      <c r="E286">
        <v>0.26113998999999999</v>
      </c>
      <c r="F286">
        <v>37.521999360000002</v>
      </c>
      <c r="G286">
        <v>0.93809998000000006</v>
      </c>
      <c r="H286">
        <v>33.596000670000002</v>
      </c>
      <c r="J286" s="2">
        <f>TREND(Calibration!$A$2:$A$4,Calibration!$B$2:$B$4,C286)</f>
        <v>383.60137629778751</v>
      </c>
      <c r="K286" s="2">
        <f>TREND(Calibration!$A$2:$A$4,Calibration!$C$2:$C$4,E286)</f>
        <v>526.82076310518687</v>
      </c>
      <c r="L286" s="2">
        <f>TREND(Calibration!$A$2:$A$4,Calibration!$D$2:$D$4,G286)</f>
        <v>572.25324330301589</v>
      </c>
    </row>
    <row r="287" spans="1:12" x14ac:dyDescent="0.25">
      <c r="A287">
        <v>1425083</v>
      </c>
      <c r="B287">
        <v>15.07499981</v>
      </c>
      <c r="C287">
        <v>0.31503001000000003</v>
      </c>
      <c r="D287">
        <v>35.713001249999998</v>
      </c>
      <c r="E287">
        <v>0.26080998999999999</v>
      </c>
      <c r="F287">
        <v>37.502998349999999</v>
      </c>
      <c r="G287">
        <v>0.94239998000000003</v>
      </c>
      <c r="H287">
        <v>33.70500183</v>
      </c>
      <c r="J287" s="2">
        <f>TREND(Calibration!$A$2:$A$4,Calibration!$B$2:$B$4,C287)</f>
        <v>404.74034826196817</v>
      </c>
      <c r="K287" s="2">
        <f>TREND(Calibration!$A$2:$A$4,Calibration!$C$2:$C$4,E287)</f>
        <v>524.27698455726909</v>
      </c>
      <c r="L287" s="2">
        <f>TREND(Calibration!$A$2:$A$4,Calibration!$D$2:$D$4,G287)</f>
        <v>574.92478698780064</v>
      </c>
    </row>
    <row r="288" spans="1:12" x14ac:dyDescent="0.25">
      <c r="A288">
        <v>1430083</v>
      </c>
      <c r="B288">
        <v>15.09200001</v>
      </c>
      <c r="C288">
        <v>0.31437999</v>
      </c>
      <c r="D288">
        <v>35.73500061</v>
      </c>
      <c r="E288">
        <v>0.26043000999999999</v>
      </c>
      <c r="F288">
        <v>37.512001040000001</v>
      </c>
      <c r="G288">
        <v>0.94510000999999999</v>
      </c>
      <c r="H288">
        <v>33.730998990000003</v>
      </c>
      <c r="J288" s="2">
        <f>TREND(Calibration!$A$2:$A$4,Calibration!$B$2:$B$4,C288)</f>
        <v>401.85363511991841</v>
      </c>
      <c r="K288" s="2">
        <f>TREND(Calibration!$A$2:$A$4,Calibration!$C$2:$C$4,E288)</f>
        <v>521.34793918563946</v>
      </c>
      <c r="L288" s="2">
        <f>TREND(Calibration!$A$2:$A$4,Calibration!$D$2:$D$4,G288)</f>
        <v>576.60228654483058</v>
      </c>
    </row>
    <row r="289" spans="1:12" x14ac:dyDescent="0.25">
      <c r="A289">
        <v>1435083</v>
      </c>
      <c r="B289">
        <v>15.071999549999999</v>
      </c>
      <c r="C289">
        <v>0.31411001</v>
      </c>
      <c r="D289">
        <v>35.713001249999998</v>
      </c>
      <c r="E289">
        <v>0.25984001000000001</v>
      </c>
      <c r="F289">
        <v>37.569000240000001</v>
      </c>
      <c r="G289">
        <v>0.94779997999999999</v>
      </c>
      <c r="H289">
        <v>33.752998349999999</v>
      </c>
      <c r="J289" s="2">
        <f>TREND(Calibration!$A$2:$A$4,Calibration!$B$2:$B$4,C289)</f>
        <v>400.65466460502557</v>
      </c>
      <c r="K289" s="2">
        <f>TREND(Calibration!$A$2:$A$4,Calibration!$C$2:$C$4,E289)</f>
        <v>516.79997147875633</v>
      </c>
      <c r="L289" s="2">
        <f>TREND(Calibration!$A$2:$A$4,Calibration!$D$2:$D$4,G289)</f>
        <v>578.2797488245069</v>
      </c>
    </row>
    <row r="290" spans="1:12" x14ac:dyDescent="0.25">
      <c r="A290">
        <v>1440083</v>
      </c>
      <c r="B290">
        <v>15.08199978</v>
      </c>
      <c r="C290">
        <v>0.31411001</v>
      </c>
      <c r="D290">
        <v>35.713001249999998</v>
      </c>
      <c r="E290">
        <v>0.25918998999999998</v>
      </c>
      <c r="F290">
        <v>37.54700089</v>
      </c>
      <c r="G290">
        <v>0.94989997000000004</v>
      </c>
      <c r="H290">
        <v>33.771999360000002</v>
      </c>
      <c r="J290" s="2">
        <f>TREND(Calibration!$A$2:$A$4,Calibration!$B$2:$B$4,C290)</f>
        <v>400.65466460502557</v>
      </c>
      <c r="K290" s="2">
        <f>TREND(Calibration!$A$2:$A$4,Calibration!$C$2:$C$4,E290)</f>
        <v>511.78934441294564</v>
      </c>
      <c r="L290" s="2">
        <f>TREND(Calibration!$A$2:$A$4,Calibration!$D$2:$D$4,G290)</f>
        <v>579.58444999255607</v>
      </c>
    </row>
    <row r="291" spans="1:12" x14ac:dyDescent="0.25">
      <c r="A291">
        <v>1445099</v>
      </c>
      <c r="B291">
        <v>15.07499981</v>
      </c>
      <c r="C291">
        <v>0.30946001000000001</v>
      </c>
      <c r="D291">
        <v>35.726001740000001</v>
      </c>
      <c r="E291">
        <v>0.25816</v>
      </c>
      <c r="F291">
        <v>37.569000240000001</v>
      </c>
      <c r="G291">
        <v>0.94779997999999999</v>
      </c>
      <c r="H291">
        <v>33.694999690000003</v>
      </c>
      <c r="J291" s="2">
        <f>TREND(Calibration!$A$2:$A$4,Calibration!$B$2:$B$4,C291)</f>
        <v>380.00419829547968</v>
      </c>
      <c r="K291" s="2">
        <f>TREND(Calibration!$A$2:$A$4,Calibration!$C$2:$C$4,E291)</f>
        <v>503.84974905970398</v>
      </c>
      <c r="L291" s="2">
        <f>TREND(Calibration!$A$2:$A$4,Calibration!$D$2:$D$4,G291)</f>
        <v>578.2797488245069</v>
      </c>
    </row>
    <row r="292" spans="1:12" x14ac:dyDescent="0.25">
      <c r="A292">
        <v>1450083</v>
      </c>
      <c r="B292">
        <v>15.02999973</v>
      </c>
      <c r="C292">
        <v>0.31195000000000001</v>
      </c>
      <c r="D292">
        <v>35.715999600000004</v>
      </c>
      <c r="E292">
        <v>0.25757000000000002</v>
      </c>
      <c r="F292">
        <v>37.571998600000001</v>
      </c>
      <c r="G292">
        <v>0.94400001</v>
      </c>
      <c r="H292">
        <v>33.659999849999998</v>
      </c>
      <c r="J292" s="2">
        <f>TREND(Calibration!$A$2:$A$4,Calibration!$B$2:$B$4,C292)</f>
        <v>391.06214552259939</v>
      </c>
      <c r="K292" s="2">
        <f>TREND(Calibration!$A$2:$A$4,Calibration!$C$2:$C$4,E292)</f>
        <v>499.30178135282085</v>
      </c>
      <c r="L292" s="2">
        <f>TREND(Calibration!$A$2:$A$4,Calibration!$D$2:$D$4,G292)</f>
        <v>575.91886839290896</v>
      </c>
    </row>
    <row r="293" spans="1:12" x14ac:dyDescent="0.25">
      <c r="A293">
        <v>1455083</v>
      </c>
      <c r="B293">
        <v>14.98799992</v>
      </c>
      <c r="C293">
        <v>0.31319001000000002</v>
      </c>
      <c r="D293">
        <v>35.750999450000002</v>
      </c>
      <c r="E293">
        <v>0.25725000999999997</v>
      </c>
      <c r="F293">
        <v>37.525001529999997</v>
      </c>
      <c r="G293">
        <v>0.94179999999999997</v>
      </c>
      <c r="H293">
        <v>33.640998840000002</v>
      </c>
      <c r="J293" s="2">
        <f>TREND(Calibration!$A$2:$A$4,Calibration!$B$2:$B$4,C293)</f>
        <v>396.56898094808321</v>
      </c>
      <c r="K293" s="2">
        <f>TREND(Calibration!$A$2:$A$4,Calibration!$C$2:$C$4,E293)</f>
        <v>496.83516408752303</v>
      </c>
      <c r="L293" s="2">
        <f>TREND(Calibration!$A$2:$A$4,Calibration!$D$2:$D$4,G293)</f>
        <v>574.55202587617327</v>
      </c>
    </row>
    <row r="294" spans="1:12" x14ac:dyDescent="0.25">
      <c r="A294">
        <v>1460092</v>
      </c>
      <c r="B294">
        <v>14.980999949999999</v>
      </c>
      <c r="C294">
        <v>0.31313999999999997</v>
      </c>
      <c r="D294">
        <v>35.731998439999998</v>
      </c>
      <c r="E294">
        <v>0.25686999999999999</v>
      </c>
      <c r="F294">
        <v>37.460998539999999</v>
      </c>
      <c r="G294">
        <v>0.93640000000000001</v>
      </c>
      <c r="H294">
        <v>33.682998660000003</v>
      </c>
      <c r="J294" s="2">
        <f>TREND(Calibration!$A$2:$A$4,Calibration!$B$2:$B$4,C294)</f>
        <v>396.34688851364422</v>
      </c>
      <c r="K294" s="2">
        <f>TREND(Calibration!$A$2:$A$4,Calibration!$C$2:$C$4,E294)</f>
        <v>493.90588746329809</v>
      </c>
      <c r="L294" s="2">
        <f>TREND(Calibration!$A$2:$A$4,Calibration!$D$2:$D$4,G294)</f>
        <v>571.19706403946702</v>
      </c>
    </row>
    <row r="295" spans="1:12" x14ac:dyDescent="0.25">
      <c r="A295">
        <v>1465083</v>
      </c>
      <c r="B295">
        <v>14.96199989</v>
      </c>
      <c r="C295">
        <v>0.31788999000000001</v>
      </c>
      <c r="D295">
        <v>35.766998289999997</v>
      </c>
      <c r="E295">
        <v>0.25664999999999999</v>
      </c>
      <c r="F295">
        <v>37.525001529999997</v>
      </c>
      <c r="G295">
        <v>0.93370003000000001</v>
      </c>
      <c r="H295">
        <v>33.644001009999997</v>
      </c>
      <c r="J295" s="2">
        <f>TREND(Calibration!$A$2:$A$4,Calibration!$B$2:$B$4,C295)</f>
        <v>417.44140646325332</v>
      </c>
      <c r="K295" s="2">
        <f>TREND(Calibration!$A$2:$A$4,Calibration!$C$2:$C$4,E295)</f>
        <v>492.21003509801972</v>
      </c>
      <c r="L295" s="2">
        <f>TREND(Calibration!$A$2:$A$4,Calibration!$D$2:$D$4,G295)</f>
        <v>569.5196017597907</v>
      </c>
    </row>
    <row r="296" spans="1:12" x14ac:dyDescent="0.25">
      <c r="A296">
        <v>1470092</v>
      </c>
      <c r="B296">
        <v>15.03299999</v>
      </c>
      <c r="C296">
        <v>0.31514001000000003</v>
      </c>
      <c r="D296">
        <v>35.707000729999997</v>
      </c>
      <c r="E296">
        <v>0.25626999</v>
      </c>
      <c r="F296">
        <v>37.543998719999998</v>
      </c>
      <c r="G296">
        <v>0.93809998000000006</v>
      </c>
      <c r="H296">
        <v>33.734001159999998</v>
      </c>
      <c r="J296" s="2">
        <f>TREND(Calibration!$A$2:$A$4,Calibration!$B$2:$B$4,C296)</f>
        <v>405.2288539166027</v>
      </c>
      <c r="K296" s="2">
        <f>TREND(Calibration!$A$2:$A$4,Calibration!$C$2:$C$4,E296)</f>
        <v>489.28075847379478</v>
      </c>
      <c r="L296" s="2">
        <f>TREND(Calibration!$A$2:$A$4,Calibration!$D$2:$D$4,G296)</f>
        <v>572.25324330301589</v>
      </c>
    </row>
    <row r="297" spans="1:12" x14ac:dyDescent="0.25">
      <c r="A297">
        <v>1475083</v>
      </c>
      <c r="B297">
        <v>15.01399994</v>
      </c>
      <c r="C297">
        <v>0.31411001</v>
      </c>
      <c r="D297">
        <v>35.726001740000001</v>
      </c>
      <c r="E297">
        <v>0.25562000000000001</v>
      </c>
      <c r="F297">
        <v>37.508998869999999</v>
      </c>
      <c r="G297">
        <v>0.91860001999999996</v>
      </c>
      <c r="H297">
        <v>33.640998840000002</v>
      </c>
      <c r="J297" s="2">
        <f>TREND(Calibration!$A$2:$A$4,Calibration!$B$2:$B$4,C297)</f>
        <v>400.65466460502557</v>
      </c>
      <c r="K297" s="2">
        <f>TREND(Calibration!$A$2:$A$4,Calibration!$C$2:$C$4,E297)</f>
        <v>484.27036266057962</v>
      </c>
      <c r="L297" s="2">
        <f>TREND(Calibration!$A$2:$A$4,Calibration!$D$2:$D$4,G297)</f>
        <v>560.13812818870088</v>
      </c>
    </row>
    <row r="298" spans="1:12" x14ac:dyDescent="0.25">
      <c r="A298">
        <v>1480083</v>
      </c>
      <c r="B298">
        <v>15.10499954</v>
      </c>
      <c r="C298">
        <v>0.30968001000000001</v>
      </c>
      <c r="D298">
        <v>35.742000580000003</v>
      </c>
      <c r="E298">
        <v>0.25562000000000001</v>
      </c>
      <c r="F298">
        <v>37.499000549999998</v>
      </c>
      <c r="G298">
        <v>0.91430001999999999</v>
      </c>
      <c r="H298">
        <v>33.662998199999997</v>
      </c>
      <c r="J298" s="2">
        <f>TREND(Calibration!$A$2:$A$4,Calibration!$B$2:$B$4,C298)</f>
        <v>380.9812096047483</v>
      </c>
      <c r="K298" s="2">
        <f>TREND(Calibration!$A$2:$A$4,Calibration!$C$2:$C$4,E298)</f>
        <v>484.27036266057962</v>
      </c>
      <c r="L298" s="2">
        <f>TREND(Calibration!$A$2:$A$4,Calibration!$D$2:$D$4,G298)</f>
        <v>557.46658450391612</v>
      </c>
    </row>
    <row r="299" spans="1:12" x14ac:dyDescent="0.25">
      <c r="A299">
        <v>1485083</v>
      </c>
      <c r="B299">
        <v>15.13700008</v>
      </c>
      <c r="C299">
        <v>0.31027000999999998</v>
      </c>
      <c r="D299">
        <v>35.722999569999999</v>
      </c>
      <c r="E299">
        <v>0.25525001000000003</v>
      </c>
      <c r="F299">
        <v>37.490001679999999</v>
      </c>
      <c r="G299">
        <v>0.91640001999999998</v>
      </c>
      <c r="H299">
        <v>33.730998990000003</v>
      </c>
      <c r="J299" s="2">
        <f>TREND(Calibration!$A$2:$A$4,Calibration!$B$2:$B$4,C299)</f>
        <v>383.60137629778751</v>
      </c>
      <c r="K299" s="2">
        <f>TREND(Calibration!$A$2:$A$4,Calibration!$C$2:$C$4,E299)</f>
        <v>481.41832440317353</v>
      </c>
      <c r="L299" s="2">
        <f>TREND(Calibration!$A$2:$A$4,Calibration!$D$2:$D$4,G299)</f>
        <v>558.77129188485753</v>
      </c>
    </row>
    <row r="300" spans="1:12" x14ac:dyDescent="0.25">
      <c r="A300">
        <v>1490083</v>
      </c>
      <c r="B300">
        <v>15.10499954</v>
      </c>
      <c r="C300">
        <v>0.30994999000000001</v>
      </c>
      <c r="D300">
        <v>35.707000729999997</v>
      </c>
      <c r="E300">
        <v>0.25497999999999998</v>
      </c>
      <c r="F300">
        <v>37.521999360000002</v>
      </c>
      <c r="G300">
        <v>0.92129998999999996</v>
      </c>
      <c r="H300">
        <v>33.712001800000003</v>
      </c>
      <c r="J300" s="2">
        <f>TREND(Calibration!$A$2:$A$4,Calibration!$B$2:$B$4,C300)</f>
        <v>382.18018011964114</v>
      </c>
      <c r="K300" s="2">
        <f>TREND(Calibration!$A$2:$A$4,Calibration!$C$2:$C$4,E300)</f>
        <v>479.33697396158755</v>
      </c>
      <c r="L300" s="2">
        <f>TREND(Calibration!$A$2:$A$4,Calibration!$D$2:$D$4,G300)</f>
        <v>561.8155904683772</v>
      </c>
    </row>
    <row r="301" spans="1:12" x14ac:dyDescent="0.25">
      <c r="A301">
        <v>1495083</v>
      </c>
      <c r="B301">
        <v>15.039999959999999</v>
      </c>
      <c r="C301">
        <v>0.30930001000000001</v>
      </c>
      <c r="D301">
        <v>35.703998570000003</v>
      </c>
      <c r="E301">
        <v>0.25453999999999999</v>
      </c>
      <c r="F301">
        <v>37.534000399999996</v>
      </c>
      <c r="G301">
        <v>0.91540003000000003</v>
      </c>
      <c r="H301">
        <v>33.759998320000001</v>
      </c>
      <c r="J301" s="2">
        <f>TREND(Calibration!$A$2:$A$4,Calibration!$B$2:$B$4,C301)</f>
        <v>379.29364461601131</v>
      </c>
      <c r="K301" s="2">
        <f>TREND(Calibration!$A$2:$A$4,Calibration!$C$2:$C$4,E301)</f>
        <v>475.94526923103058</v>
      </c>
      <c r="L301" s="2">
        <f>TREND(Calibration!$A$2:$A$4,Calibration!$D$2:$D$4,G301)</f>
        <v>558.1500088687302</v>
      </c>
    </row>
    <row r="302" spans="1:12" x14ac:dyDescent="0.25">
      <c r="A302">
        <v>1500083</v>
      </c>
      <c r="B302">
        <v>15.010000229999999</v>
      </c>
      <c r="C302">
        <v>0.30908000000000002</v>
      </c>
      <c r="D302">
        <v>35.709999080000003</v>
      </c>
      <c r="E302">
        <v>0.25426999</v>
      </c>
      <c r="F302">
        <v>37.562999730000001</v>
      </c>
      <c r="G302">
        <v>0.91810000000000003</v>
      </c>
      <c r="H302">
        <v>33.805000309999997</v>
      </c>
      <c r="J302" s="2">
        <f>TREND(Calibration!$A$2:$A$4,Calibration!$B$2:$B$4,C302)</f>
        <v>378.31658889713754</v>
      </c>
      <c r="K302" s="2">
        <f>TREND(Calibration!$A$2:$A$4,Calibration!$C$2:$C$4,E302)</f>
        <v>473.86391878944505</v>
      </c>
      <c r="L302" s="2">
        <f>TREND(Calibration!$A$2:$A$4,Calibration!$D$2:$D$4,G302)</f>
        <v>559.82747114840652</v>
      </c>
    </row>
    <row r="303" spans="1:12" x14ac:dyDescent="0.25">
      <c r="A303">
        <v>1505082</v>
      </c>
      <c r="B303">
        <v>14.975000380000001</v>
      </c>
      <c r="C303">
        <v>0.30843999999999999</v>
      </c>
      <c r="D303">
        <v>35.726001740000001</v>
      </c>
      <c r="E303">
        <v>0.25389001</v>
      </c>
      <c r="F303">
        <v>37.519001009999997</v>
      </c>
      <c r="G303">
        <v>0.90780002000000004</v>
      </c>
      <c r="H303">
        <v>33.75</v>
      </c>
      <c r="J303" s="2">
        <f>TREND(Calibration!$A$2:$A$4,Calibration!$B$2:$B$4,C303)</f>
        <v>375.47437417926449</v>
      </c>
      <c r="K303" s="2">
        <f>TREND(Calibration!$A$2:$A$4,Calibration!$C$2:$C$4,E303)</f>
        <v>470.9348734178152</v>
      </c>
      <c r="L303" s="2">
        <f>TREND(Calibration!$A$2:$A$4,Calibration!$D$2:$D$4,G303)</f>
        <v>553.42820451528814</v>
      </c>
    </row>
    <row r="304" spans="1:12" x14ac:dyDescent="0.25">
      <c r="A304">
        <v>1510083</v>
      </c>
      <c r="B304">
        <v>14.96800041</v>
      </c>
      <c r="C304">
        <v>0.31071000999999998</v>
      </c>
      <c r="D304">
        <v>35.722999569999999</v>
      </c>
      <c r="E304">
        <v>0.25389001</v>
      </c>
      <c r="F304">
        <v>37.584999080000003</v>
      </c>
      <c r="G304">
        <v>0.91430001999999999</v>
      </c>
      <c r="H304">
        <v>33.682998660000003</v>
      </c>
      <c r="J304" s="2">
        <f>TREND(Calibration!$A$2:$A$4,Calibration!$B$2:$B$4,C304)</f>
        <v>385.5553989163252</v>
      </c>
      <c r="K304" s="2">
        <f>TREND(Calibration!$A$2:$A$4,Calibration!$C$2:$C$4,E304)</f>
        <v>470.9348734178152</v>
      </c>
      <c r="L304" s="2">
        <f>TREND(Calibration!$A$2:$A$4,Calibration!$D$2:$D$4,G304)</f>
        <v>557.46658450391612</v>
      </c>
    </row>
    <row r="305" spans="1:12" x14ac:dyDescent="0.25">
      <c r="A305">
        <v>1515092</v>
      </c>
      <c r="B305">
        <v>14.94200039</v>
      </c>
      <c r="C305">
        <v>0.31373000000000001</v>
      </c>
      <c r="D305">
        <v>35.763999939999998</v>
      </c>
      <c r="E305">
        <v>0.25367999000000002</v>
      </c>
      <c r="F305">
        <v>37.508998869999999</v>
      </c>
      <c r="G305">
        <v>0.90130001000000004</v>
      </c>
      <c r="H305">
        <v>33.653999329999998</v>
      </c>
      <c r="J305" s="2">
        <f>TREND(Calibration!$A$2:$A$4,Calibration!$B$2:$B$4,C305)</f>
        <v>398.96705520668365</v>
      </c>
      <c r="K305" s="2">
        <f>TREND(Calibration!$A$2:$A$4,Calibration!$C$2:$C$4,E305)</f>
        <v>469.31595108256192</v>
      </c>
      <c r="L305" s="2">
        <f>TREND(Calibration!$A$2:$A$4,Calibration!$D$2:$D$4,G305)</f>
        <v>549.38981831376782</v>
      </c>
    </row>
    <row r="306" spans="1:12" x14ac:dyDescent="0.25">
      <c r="A306">
        <v>1520083</v>
      </c>
      <c r="B306">
        <v>14.958999629999999</v>
      </c>
      <c r="C306">
        <v>0.31222000999999999</v>
      </c>
      <c r="D306">
        <v>35.750999450000002</v>
      </c>
      <c r="E306">
        <v>0.25324999999999998</v>
      </c>
      <c r="F306">
        <v>37.549999239999998</v>
      </c>
      <c r="G306">
        <v>0.90780002000000004</v>
      </c>
      <c r="H306">
        <v>33.653999329999998</v>
      </c>
      <c r="J306" s="2">
        <f>TREND(Calibration!$A$2:$A$4,Calibration!$B$2:$B$4,C306)</f>
        <v>392.26124926630678</v>
      </c>
      <c r="K306" s="2">
        <f>TREND(Calibration!$A$2:$A$4,Calibration!$C$2:$C$4,E306)</f>
        <v>466.00140763462468</v>
      </c>
      <c r="L306" s="2">
        <f>TREND(Calibration!$A$2:$A$4,Calibration!$D$2:$D$4,G306)</f>
        <v>553.42820451528814</v>
      </c>
    </row>
    <row r="307" spans="1:12" x14ac:dyDescent="0.25">
      <c r="A307">
        <v>1525083</v>
      </c>
      <c r="B307">
        <v>14.980999949999999</v>
      </c>
      <c r="C307">
        <v>0.31373000000000001</v>
      </c>
      <c r="D307">
        <v>35.783000950000002</v>
      </c>
      <c r="E307">
        <v>0.25286998999999999</v>
      </c>
      <c r="F307">
        <v>37.51499939</v>
      </c>
      <c r="G307">
        <v>0.89749997999999997</v>
      </c>
      <c r="H307">
        <v>33.6570015</v>
      </c>
      <c r="J307" s="2">
        <f>TREND(Calibration!$A$2:$A$4,Calibration!$B$2:$B$4,C307)</f>
        <v>398.96705520668365</v>
      </c>
      <c r="K307" s="2">
        <f>TREND(Calibration!$A$2:$A$4,Calibration!$C$2:$C$4,E307)</f>
        <v>463.07213101039997</v>
      </c>
      <c r="L307" s="2">
        <f>TREND(Calibration!$A$2:$A$4,Calibration!$D$2:$D$4,G307)</f>
        <v>547.02890060481604</v>
      </c>
    </row>
    <row r="308" spans="1:12" x14ac:dyDescent="0.25">
      <c r="A308">
        <v>1530083</v>
      </c>
      <c r="B308">
        <v>14.96199989</v>
      </c>
      <c r="C308">
        <v>0.31</v>
      </c>
      <c r="D308">
        <v>35.738998410000001</v>
      </c>
      <c r="E308">
        <v>0.25253998999999999</v>
      </c>
      <c r="F308">
        <v>37.519001009999997</v>
      </c>
      <c r="G308">
        <v>0.88940001000000002</v>
      </c>
      <c r="H308">
        <v>33.615001679999999</v>
      </c>
      <c r="J308" s="2">
        <f>TREND(Calibration!$A$2:$A$4,Calibration!$B$2:$B$4,C308)</f>
        <v>382.4022725540799</v>
      </c>
      <c r="K308" s="2">
        <f>TREND(Calibration!$A$2:$A$4,Calibration!$C$2:$C$4,E308)</f>
        <v>460.52835246248219</v>
      </c>
      <c r="L308" s="2">
        <f>TREND(Calibration!$A$2:$A$4,Calibration!$D$2:$D$4,G308)</f>
        <v>541.99647648843336</v>
      </c>
    </row>
    <row r="309" spans="1:12" x14ac:dyDescent="0.25">
      <c r="A309">
        <v>1535083</v>
      </c>
      <c r="B309">
        <v>14.94200039</v>
      </c>
      <c r="C309">
        <v>0.30972999000000001</v>
      </c>
      <c r="D309">
        <v>35.748001100000003</v>
      </c>
      <c r="E309">
        <v>0.25238000999999999</v>
      </c>
      <c r="F309">
        <v>37.490001679999999</v>
      </c>
      <c r="G309">
        <v>0.88889998000000003</v>
      </c>
      <c r="H309">
        <v>33.627998349999999</v>
      </c>
      <c r="J309" s="2">
        <f>TREND(Calibration!$A$2:$A$4,Calibration!$B$2:$B$4,C309)</f>
        <v>381.20316881037229</v>
      </c>
      <c r="K309" s="2">
        <f>TREND(Calibration!$A$2:$A$4,Calibration!$C$2:$C$4,E309)</f>
        <v>459.29515945613093</v>
      </c>
      <c r="L309" s="2">
        <f>TREND(Calibration!$A$2:$A$4,Calibration!$D$2:$D$4,G309)</f>
        <v>541.68581323524666</v>
      </c>
    </row>
    <row r="310" spans="1:12" x14ac:dyDescent="0.25">
      <c r="A310">
        <v>1540084</v>
      </c>
      <c r="B310">
        <v>14.91300011</v>
      </c>
      <c r="C310">
        <v>0.31064998999999999</v>
      </c>
      <c r="D310">
        <v>35.726001740000001</v>
      </c>
      <c r="E310">
        <v>0.25238000999999999</v>
      </c>
      <c r="F310">
        <v>37.499000549999998</v>
      </c>
      <c r="G310">
        <v>0.88889998000000003</v>
      </c>
      <c r="H310">
        <v>33.602001190000003</v>
      </c>
      <c r="J310" s="2">
        <f>TREND(Calibration!$A$2:$A$4,Calibration!$B$2:$B$4,C310)</f>
        <v>385.28885246731465</v>
      </c>
      <c r="K310" s="2">
        <f>TREND(Calibration!$A$2:$A$4,Calibration!$C$2:$C$4,E310)</f>
        <v>459.29515945613093</v>
      </c>
      <c r="L310" s="2">
        <f>TREND(Calibration!$A$2:$A$4,Calibration!$D$2:$D$4,G310)</f>
        <v>541.68581323524666</v>
      </c>
    </row>
    <row r="311" spans="1:12" x14ac:dyDescent="0.25">
      <c r="A311">
        <v>1545083</v>
      </c>
      <c r="B311">
        <v>14.93299961</v>
      </c>
      <c r="C311">
        <v>0.31259998999999999</v>
      </c>
      <c r="D311">
        <v>35.755001069999999</v>
      </c>
      <c r="E311">
        <v>0.25195000000000001</v>
      </c>
      <c r="F311">
        <v>37.484001159999998</v>
      </c>
      <c r="G311">
        <v>0.88080000999999997</v>
      </c>
      <c r="H311">
        <v>33.679000850000001</v>
      </c>
      <c r="J311" s="2">
        <f>TREND(Calibration!$A$2:$A$4,Calibration!$B$2:$B$4,C311)</f>
        <v>393.94872543583415</v>
      </c>
      <c r="K311" s="2">
        <f>TREND(Calibration!$A$2:$A$4,Calibration!$C$2:$C$4,E311)</f>
        <v>455.9804618397975</v>
      </c>
      <c r="L311" s="2">
        <f>TREND(Calibration!$A$2:$A$4,Calibration!$D$2:$D$4,G311)</f>
        <v>536.65338911886397</v>
      </c>
    </row>
    <row r="312" spans="1:12" x14ac:dyDescent="0.25">
      <c r="A312">
        <v>1550083</v>
      </c>
      <c r="B312">
        <v>14.99400043</v>
      </c>
      <c r="C312">
        <v>0.31286999999999998</v>
      </c>
      <c r="D312">
        <v>35.742000580000003</v>
      </c>
      <c r="E312">
        <v>0.25195000000000001</v>
      </c>
      <c r="F312">
        <v>37.506000520000001</v>
      </c>
      <c r="G312">
        <v>0.87760000999999999</v>
      </c>
      <c r="H312">
        <v>33.701999659999998</v>
      </c>
      <c r="J312" s="2">
        <f>TREND(Calibration!$A$2:$A$4,Calibration!$B$2:$B$4,C312)</f>
        <v>395.14782917954176</v>
      </c>
      <c r="K312" s="2">
        <f>TREND(Calibration!$A$2:$A$4,Calibration!$C$2:$C$4,E312)</f>
        <v>455.9804618397975</v>
      </c>
      <c r="L312" s="2">
        <f>TREND(Calibration!$A$2:$A$4,Calibration!$D$2:$D$4,G312)</f>
        <v>534.66526358600095</v>
      </c>
    </row>
    <row r="313" spans="1:12" x14ac:dyDescent="0.25">
      <c r="A313">
        <v>1555083</v>
      </c>
      <c r="B313">
        <v>15.085000040000001</v>
      </c>
      <c r="C313">
        <v>0.32649001</v>
      </c>
      <c r="D313">
        <v>35.755001069999999</v>
      </c>
      <c r="E313">
        <v>0.25173000000000001</v>
      </c>
      <c r="F313">
        <v>37.495998380000003</v>
      </c>
      <c r="G313">
        <v>0.88779998000000004</v>
      </c>
      <c r="H313">
        <v>33.730998990000003</v>
      </c>
      <c r="J313" s="2">
        <f>TREND(Calibration!$A$2:$A$4,Calibration!$B$2:$B$4,C313)</f>
        <v>455.63375555388188</v>
      </c>
      <c r="K313" s="2">
        <f>TREND(Calibration!$A$2:$A$4,Calibration!$C$2:$C$4,E313)</f>
        <v>454.28460947451913</v>
      </c>
      <c r="L313" s="2">
        <f>TREND(Calibration!$A$2:$A$4,Calibration!$D$2:$D$4,G313)</f>
        <v>541.00239508332504</v>
      </c>
    </row>
    <row r="314" spans="1:12" x14ac:dyDescent="0.25">
      <c r="A314">
        <v>1560082</v>
      </c>
      <c r="B314">
        <v>15.19499969</v>
      </c>
      <c r="C314">
        <v>0.30961999000000001</v>
      </c>
      <c r="D314">
        <v>35.731998439999998</v>
      </c>
      <c r="E314">
        <v>0.25134999000000002</v>
      </c>
      <c r="F314">
        <v>37.512001040000001</v>
      </c>
      <c r="G314">
        <v>0.88569998999999999</v>
      </c>
      <c r="H314">
        <v>33.723999020000001</v>
      </c>
      <c r="J314" s="2">
        <f>TREND(Calibration!$A$2:$A$4,Calibration!$B$2:$B$4,C314)</f>
        <v>380.71466315573798</v>
      </c>
      <c r="K314" s="2">
        <f>TREND(Calibration!$A$2:$A$4,Calibration!$C$2:$C$4,E314)</f>
        <v>451.35533285029419</v>
      </c>
      <c r="L314" s="2">
        <f>TREND(Calibration!$A$2:$A$4,Calibration!$D$2:$D$4,G314)</f>
        <v>539.69769391527586</v>
      </c>
    </row>
    <row r="315" spans="1:12" x14ac:dyDescent="0.25">
      <c r="A315">
        <v>1565083</v>
      </c>
      <c r="B315">
        <v>15.227999690000001</v>
      </c>
      <c r="C315">
        <v>0.31162000000000001</v>
      </c>
      <c r="D315">
        <v>35.722999569999999</v>
      </c>
      <c r="E315">
        <v>0.25134999000000002</v>
      </c>
      <c r="F315">
        <v>37.537998199999997</v>
      </c>
      <c r="G315">
        <v>0.88190000999999996</v>
      </c>
      <c r="H315">
        <v>33.789001460000001</v>
      </c>
      <c r="J315" s="2">
        <f>TREND(Calibration!$A$2:$A$4,Calibration!$B$2:$B$4,C315)</f>
        <v>389.59662855869601</v>
      </c>
      <c r="K315" s="2">
        <f>TREND(Calibration!$A$2:$A$4,Calibration!$C$2:$C$4,E315)</f>
        <v>451.35533285029419</v>
      </c>
      <c r="L315" s="2">
        <f>TREND(Calibration!$A$2:$A$4,Calibration!$D$2:$D$4,G315)</f>
        <v>537.33680727078558</v>
      </c>
    </row>
    <row r="316" spans="1:12" x14ac:dyDescent="0.25">
      <c r="A316">
        <v>1570083</v>
      </c>
      <c r="B316">
        <v>15.24699974</v>
      </c>
      <c r="C316">
        <v>0.31291999999999998</v>
      </c>
      <c r="D316">
        <v>35.744998930000001</v>
      </c>
      <c r="E316">
        <v>0.25102999999999998</v>
      </c>
      <c r="F316">
        <v>37.556999210000001</v>
      </c>
      <c r="G316">
        <v>0.88999998999999996</v>
      </c>
      <c r="H316">
        <v>33.79499817</v>
      </c>
      <c r="J316" s="2">
        <f>TREND(Calibration!$A$2:$A$4,Calibration!$B$2:$B$4,C316)</f>
        <v>395.36987720437537</v>
      </c>
      <c r="K316" s="2">
        <f>TREND(Calibration!$A$2:$A$4,Calibration!$C$2:$C$4,E316)</f>
        <v>448.88871558499636</v>
      </c>
      <c r="L316" s="2">
        <f>TREND(Calibration!$A$2:$A$4,Calibration!$D$2:$D$4,G316)</f>
        <v>542.36923760006061</v>
      </c>
    </row>
    <row r="317" spans="1:12" x14ac:dyDescent="0.25">
      <c r="A317">
        <v>1575083</v>
      </c>
      <c r="B317">
        <v>15.21199989</v>
      </c>
      <c r="C317">
        <v>0.30594999</v>
      </c>
      <c r="D317">
        <v>35.694000240000001</v>
      </c>
      <c r="E317">
        <v>0.25102999999999998</v>
      </c>
      <c r="F317">
        <v>37.560001370000002</v>
      </c>
      <c r="G317">
        <v>0.88190000999999996</v>
      </c>
      <c r="H317">
        <v>33.769001009999997</v>
      </c>
      <c r="J317" s="2">
        <f>TREND(Calibration!$A$2:$A$4,Calibration!$B$2:$B$4,C317)</f>
        <v>364.4163381329347</v>
      </c>
      <c r="K317" s="2">
        <f>TREND(Calibration!$A$2:$A$4,Calibration!$C$2:$C$4,E317)</f>
        <v>448.88871558499636</v>
      </c>
      <c r="L317" s="2">
        <f>TREND(Calibration!$A$2:$A$4,Calibration!$D$2:$D$4,G317)</f>
        <v>537.33680727078558</v>
      </c>
    </row>
    <row r="318" spans="1:12" x14ac:dyDescent="0.25">
      <c r="A318">
        <v>1580084</v>
      </c>
      <c r="B318">
        <v>15.16300011</v>
      </c>
      <c r="C318">
        <v>0.31195000000000001</v>
      </c>
      <c r="D318">
        <v>35.722999569999999</v>
      </c>
      <c r="E318">
        <v>0.25064998999999999</v>
      </c>
      <c r="F318">
        <v>37.556999210000001</v>
      </c>
      <c r="G318">
        <v>0.88459997999999995</v>
      </c>
      <c r="H318">
        <v>33.756000520000001</v>
      </c>
      <c r="J318" s="2">
        <f>TREND(Calibration!$A$2:$A$4,Calibration!$B$2:$B$4,C318)</f>
        <v>391.06214552259939</v>
      </c>
      <c r="K318" s="2">
        <f>TREND(Calibration!$A$2:$A$4,Calibration!$C$2:$C$4,E318)</f>
        <v>445.95943896077142</v>
      </c>
      <c r="L318" s="2">
        <f>TREND(Calibration!$A$2:$A$4,Calibration!$D$2:$D$4,G318)</f>
        <v>539.0142695504619</v>
      </c>
    </row>
    <row r="319" spans="1:12" x14ac:dyDescent="0.25">
      <c r="A319">
        <v>1585083</v>
      </c>
      <c r="B319">
        <v>15.147000309999999</v>
      </c>
      <c r="C319">
        <v>0.31226999</v>
      </c>
      <c r="D319">
        <v>35.713001249999998</v>
      </c>
      <c r="E319">
        <v>0.25064998999999999</v>
      </c>
      <c r="F319">
        <v>37.569000240000001</v>
      </c>
      <c r="G319">
        <v>0.87919997999999999</v>
      </c>
      <c r="H319">
        <v>33.712001800000003</v>
      </c>
      <c r="J319" s="2">
        <f>TREND(Calibration!$A$2:$A$4,Calibration!$B$2:$B$4,C319)</f>
        <v>392.48320847193077</v>
      </c>
      <c r="K319" s="2">
        <f>TREND(Calibration!$A$2:$A$4,Calibration!$C$2:$C$4,E319)</f>
        <v>445.95943896077142</v>
      </c>
      <c r="L319" s="2">
        <f>TREND(Calibration!$A$2:$A$4,Calibration!$D$2:$D$4,G319)</f>
        <v>535.65930771375554</v>
      </c>
    </row>
    <row r="320" spans="1:12" x14ac:dyDescent="0.25">
      <c r="A320">
        <v>1590083</v>
      </c>
      <c r="B320">
        <v>15.09500027</v>
      </c>
      <c r="C320">
        <v>0.31352001000000002</v>
      </c>
      <c r="D320">
        <v>35.742000580000003</v>
      </c>
      <c r="E320">
        <v>0.25038000999999999</v>
      </c>
      <c r="F320">
        <v>37.553001399999999</v>
      </c>
      <c r="G320">
        <v>0.87050002999999998</v>
      </c>
      <c r="H320">
        <v>33.67599869</v>
      </c>
      <c r="J320" s="2">
        <f>TREND(Calibration!$A$2:$A$4,Calibration!$B$2:$B$4,C320)</f>
        <v>398.03449791198659</v>
      </c>
      <c r="K320" s="2">
        <f>TREND(Calibration!$A$2:$A$4,Calibration!$C$2:$C$4,E320)</f>
        <v>443.87831977178098</v>
      </c>
      <c r="L320" s="2">
        <f>TREND(Calibration!$A$2:$A$4,Calibration!$D$2:$D$4,G320)</f>
        <v>530.2541224857456</v>
      </c>
    </row>
    <row r="321" spans="1:12" x14ac:dyDescent="0.25">
      <c r="A321">
        <v>1595083</v>
      </c>
      <c r="B321">
        <v>15.088000299999999</v>
      </c>
      <c r="C321">
        <v>0.31222000999999999</v>
      </c>
      <c r="D321">
        <v>35.748001100000003</v>
      </c>
      <c r="E321">
        <v>0.25049000999999999</v>
      </c>
      <c r="F321">
        <v>37.519001009999997</v>
      </c>
      <c r="G321">
        <v>0.86949997999999995</v>
      </c>
      <c r="H321">
        <v>33.638000490000003</v>
      </c>
      <c r="J321" s="2">
        <f>TREND(Calibration!$A$2:$A$4,Calibration!$B$2:$B$4,C321)</f>
        <v>392.26124926630678</v>
      </c>
      <c r="K321" s="2">
        <f>TREND(Calibration!$A$2:$A$4,Calibration!$C$2:$C$4,E321)</f>
        <v>444.72624595442039</v>
      </c>
      <c r="L321" s="2">
        <f>TREND(Calibration!$A$2:$A$4,Calibration!$D$2:$D$4,G321)</f>
        <v>529.63280219226442</v>
      </c>
    </row>
    <row r="322" spans="1:12" x14ac:dyDescent="0.25">
      <c r="A322">
        <v>1600083</v>
      </c>
      <c r="B322">
        <v>15.118000029999999</v>
      </c>
      <c r="C322">
        <v>0.31064998999999999</v>
      </c>
      <c r="D322">
        <v>35.722999569999999</v>
      </c>
      <c r="E322">
        <v>0.25038000999999999</v>
      </c>
      <c r="F322">
        <v>37.495998380000003</v>
      </c>
      <c r="G322">
        <v>0.86189996999999996</v>
      </c>
      <c r="H322">
        <v>33.622001650000001</v>
      </c>
      <c r="J322" s="2">
        <f>TREND(Calibration!$A$2:$A$4,Calibration!$B$2:$B$4,C322)</f>
        <v>385.28885246731465</v>
      </c>
      <c r="K322" s="2">
        <f>TREND(Calibration!$A$2:$A$4,Calibration!$C$2:$C$4,E322)</f>
        <v>443.87831977178098</v>
      </c>
      <c r="L322" s="2">
        <f>TREND(Calibration!$A$2:$A$4,Calibration!$D$2:$D$4,G322)</f>
        <v>524.91099783882248</v>
      </c>
    </row>
    <row r="323" spans="1:12" x14ac:dyDescent="0.25">
      <c r="A323">
        <v>1605083</v>
      </c>
      <c r="B323">
        <v>15.100999829999999</v>
      </c>
      <c r="C323">
        <v>0.31313999999999997</v>
      </c>
      <c r="D323">
        <v>35.789001460000001</v>
      </c>
      <c r="E323">
        <v>0.25011</v>
      </c>
      <c r="F323">
        <v>37.465000150000002</v>
      </c>
      <c r="G323">
        <v>0.86080003000000005</v>
      </c>
      <c r="H323">
        <v>33.627998349999999</v>
      </c>
      <c r="J323" s="2">
        <f>TREND(Calibration!$A$2:$A$4,Calibration!$B$2:$B$4,C323)</f>
        <v>396.34688851364422</v>
      </c>
      <c r="K323" s="2">
        <f>TREND(Calibration!$A$2:$A$4,Calibration!$C$2:$C$4,E323)</f>
        <v>441.79696933019545</v>
      </c>
      <c r="L323" s="2">
        <f>TREND(Calibration!$A$2:$A$4,Calibration!$D$2:$D$4,G323)</f>
        <v>524.22761696425459</v>
      </c>
    </row>
    <row r="324" spans="1:12" x14ac:dyDescent="0.25">
      <c r="A324">
        <v>1610092</v>
      </c>
      <c r="B324">
        <v>15.15999985</v>
      </c>
      <c r="C324">
        <v>0.31071000999999998</v>
      </c>
      <c r="D324">
        <v>35.72000122</v>
      </c>
      <c r="E324">
        <v>0.25005999000000001</v>
      </c>
      <c r="F324">
        <v>37.493000029999997</v>
      </c>
      <c r="G324">
        <v>0.86409997999999999</v>
      </c>
      <c r="H324">
        <v>33.752998349999999</v>
      </c>
      <c r="J324" s="2">
        <f>TREND(Calibration!$A$2:$A$4,Calibration!$B$2:$B$4,C324)</f>
        <v>385.5553989163252</v>
      </c>
      <c r="K324" s="2">
        <f>TREND(Calibration!$A$2:$A$4,Calibration!$C$2:$C$4,E324)</f>
        <v>441.41147125388852</v>
      </c>
      <c r="L324" s="2">
        <f>TREND(Calibration!$A$2:$A$4,Calibration!$D$2:$D$4,G324)</f>
        <v>526.27784035555806</v>
      </c>
    </row>
    <row r="325" spans="1:12" x14ac:dyDescent="0.25">
      <c r="A325">
        <v>1615083</v>
      </c>
      <c r="B325">
        <v>15.06400013</v>
      </c>
      <c r="C325">
        <v>0.31217</v>
      </c>
      <c r="D325">
        <v>35.743999479999999</v>
      </c>
      <c r="E325">
        <v>0.25016000999999999</v>
      </c>
      <c r="F325">
        <v>37.52099991</v>
      </c>
      <c r="G325">
        <v>0.85110003000000001</v>
      </c>
      <c r="H325">
        <v>33.651000979999999</v>
      </c>
      <c r="J325" s="2">
        <f>TREND(Calibration!$A$2:$A$4,Calibration!$B$2:$B$4,C325)</f>
        <v>392.03915683186824</v>
      </c>
      <c r="K325" s="2">
        <f>TREND(Calibration!$A$2:$A$4,Calibration!$C$2:$C$4,E325)</f>
        <v>442.18246740650261</v>
      </c>
      <c r="L325" s="2">
        <f>TREND(Calibration!$A$2:$A$4,Calibration!$D$2:$D$4,G325)</f>
        <v>518.20111144276348</v>
      </c>
    </row>
    <row r="326" spans="1:12" x14ac:dyDescent="0.25">
      <c r="A326">
        <v>1620083</v>
      </c>
      <c r="B326">
        <v>15.03199959</v>
      </c>
      <c r="C326">
        <v>0.30935001000000001</v>
      </c>
      <c r="D326">
        <v>35.775001529999997</v>
      </c>
      <c r="E326">
        <v>0.24979000000000001</v>
      </c>
      <c r="F326">
        <v>37.453998570000003</v>
      </c>
      <c r="G326">
        <v>0.84570003000000005</v>
      </c>
      <c r="H326">
        <v>33.695999149999999</v>
      </c>
      <c r="J326" s="2">
        <f>TREND(Calibration!$A$2:$A$4,Calibration!$B$2:$B$4,C326)</f>
        <v>379.51569264084515</v>
      </c>
      <c r="K326" s="2">
        <f>TREND(Calibration!$A$2:$A$4,Calibration!$C$2:$C$4,E326)</f>
        <v>439.33027498069964</v>
      </c>
      <c r="L326" s="2">
        <f>TREND(Calibration!$A$2:$A$4,Calibration!$D$2:$D$4,G326)</f>
        <v>514.84614960605711</v>
      </c>
    </row>
    <row r="327" spans="1:12" x14ac:dyDescent="0.25">
      <c r="A327">
        <v>1625083</v>
      </c>
      <c r="B327">
        <v>14.989999770000001</v>
      </c>
      <c r="C327">
        <v>0.30903000000000003</v>
      </c>
      <c r="D327">
        <v>35.756000520000001</v>
      </c>
      <c r="E327">
        <v>0.24940999999999999</v>
      </c>
      <c r="F327">
        <v>37.47000122</v>
      </c>
      <c r="G327">
        <v>0.83920002000000005</v>
      </c>
      <c r="H327">
        <v>33.682998660000003</v>
      </c>
      <c r="J327" s="2">
        <f>TREND(Calibration!$A$2:$A$4,Calibration!$B$2:$B$4,C327)</f>
        <v>378.0945408723037</v>
      </c>
      <c r="K327" s="2">
        <f>TREND(Calibration!$A$2:$A$4,Calibration!$C$2:$C$4,E327)</f>
        <v>436.40107544067291</v>
      </c>
      <c r="L327" s="2">
        <f>TREND(Calibration!$A$2:$A$4,Calibration!$D$2:$D$4,G327)</f>
        <v>510.80776340453679</v>
      </c>
    </row>
    <row r="328" spans="1:12" x14ac:dyDescent="0.25">
      <c r="A328">
        <v>1630083</v>
      </c>
      <c r="B328">
        <v>14.97000027</v>
      </c>
      <c r="C328">
        <v>0.30908000000000002</v>
      </c>
      <c r="D328">
        <v>35.721000670000002</v>
      </c>
      <c r="E328">
        <v>0.24934999999999999</v>
      </c>
      <c r="F328">
        <v>37.486000060000002</v>
      </c>
      <c r="G328">
        <v>0.84460002000000001</v>
      </c>
      <c r="H328">
        <v>33.737998959999999</v>
      </c>
      <c r="J328" s="2">
        <f>TREND(Calibration!$A$2:$A$4,Calibration!$B$2:$B$4,C328)</f>
        <v>378.31658889713754</v>
      </c>
      <c r="K328" s="2">
        <f>TREND(Calibration!$A$2:$A$4,Calibration!$C$2:$C$4,E328)</f>
        <v>435.93857025014245</v>
      </c>
      <c r="L328" s="2">
        <f>TREND(Calibration!$A$2:$A$4,Calibration!$D$2:$D$4,G328)</f>
        <v>514.16272524124315</v>
      </c>
    </row>
    <row r="329" spans="1:12" x14ac:dyDescent="0.25">
      <c r="A329">
        <v>1635083</v>
      </c>
      <c r="B329">
        <v>14.972000120000001</v>
      </c>
      <c r="C329">
        <v>0.31032999999999999</v>
      </c>
      <c r="D329">
        <v>35.72900009</v>
      </c>
      <c r="E329">
        <v>0.24940999999999999</v>
      </c>
      <c r="F329">
        <v>37.493000029999997</v>
      </c>
      <c r="G329">
        <v>0.83979999999999999</v>
      </c>
      <c r="H329">
        <v>33.743999479999999</v>
      </c>
      <c r="J329" s="2">
        <f>TREND(Calibration!$A$2:$A$4,Calibration!$B$2:$B$4,C329)</f>
        <v>383.86778951798328</v>
      </c>
      <c r="K329" s="2">
        <f>TREND(Calibration!$A$2:$A$4,Calibration!$C$2:$C$4,E329)</f>
        <v>436.40107544067291</v>
      </c>
      <c r="L329" s="2">
        <f>TREND(Calibration!$A$2:$A$4,Calibration!$D$2:$D$4,G329)</f>
        <v>511.18052451616393</v>
      </c>
    </row>
    <row r="330" spans="1:12" x14ac:dyDescent="0.25">
      <c r="A330">
        <v>1640084</v>
      </c>
      <c r="B330">
        <v>14.95199966</v>
      </c>
      <c r="C330">
        <v>0.31286999999999998</v>
      </c>
      <c r="D330">
        <v>35.72900009</v>
      </c>
      <c r="E330">
        <v>0.24945999999999999</v>
      </c>
      <c r="F330">
        <v>37.519001009999997</v>
      </c>
      <c r="G330">
        <v>0.83600003000000001</v>
      </c>
      <c r="H330">
        <v>33.776000979999999</v>
      </c>
      <c r="J330" s="2">
        <f>TREND(Calibration!$A$2:$A$4,Calibration!$B$2:$B$4,C330)</f>
        <v>395.14782917954176</v>
      </c>
      <c r="K330" s="2">
        <f>TREND(Calibration!$A$2:$A$4,Calibration!$C$2:$C$4,E330)</f>
        <v>436.78649643278163</v>
      </c>
      <c r="L330" s="2">
        <f>TREND(Calibration!$A$2:$A$4,Calibration!$D$2:$D$4,G330)</f>
        <v>508.81964408456599</v>
      </c>
    </row>
    <row r="331" spans="1:12" x14ac:dyDescent="0.25">
      <c r="A331">
        <v>1645083</v>
      </c>
      <c r="B331">
        <v>14.99400043</v>
      </c>
      <c r="C331">
        <v>0.31411001</v>
      </c>
      <c r="D331">
        <v>35.72900009</v>
      </c>
      <c r="E331">
        <v>0.24945999999999999</v>
      </c>
      <c r="F331">
        <v>37.541000369999999</v>
      </c>
      <c r="G331">
        <v>0.83600003000000001</v>
      </c>
      <c r="H331">
        <v>33.837001800000003</v>
      </c>
      <c r="J331" s="2">
        <f>TREND(Calibration!$A$2:$A$4,Calibration!$B$2:$B$4,C331)</f>
        <v>400.65466460502557</v>
      </c>
      <c r="K331" s="2">
        <f>TREND(Calibration!$A$2:$A$4,Calibration!$C$2:$C$4,E331)</f>
        <v>436.78649643278163</v>
      </c>
      <c r="L331" s="2">
        <f>TREND(Calibration!$A$2:$A$4,Calibration!$D$2:$D$4,G331)</f>
        <v>508.81964408456599</v>
      </c>
    </row>
    <row r="332" spans="1:12" x14ac:dyDescent="0.25">
      <c r="A332">
        <v>1650083</v>
      </c>
      <c r="B332">
        <v>15.03299999</v>
      </c>
      <c r="C332">
        <v>0.31470999</v>
      </c>
      <c r="D332">
        <v>35.72000122</v>
      </c>
      <c r="E332">
        <v>0.24934999999999999</v>
      </c>
      <c r="F332">
        <v>37.541000369999999</v>
      </c>
      <c r="G332">
        <v>0.84890001999999998</v>
      </c>
      <c r="H332">
        <v>33.778999329999998</v>
      </c>
      <c r="J332" s="2">
        <f>TREND(Calibration!$A$2:$A$4,Calibration!$B$2:$B$4,C332)</f>
        <v>403.31915208382156</v>
      </c>
      <c r="K332" s="2">
        <f>TREND(Calibration!$A$2:$A$4,Calibration!$C$2:$C$4,E332)</f>
        <v>435.93857025014245</v>
      </c>
      <c r="L332" s="2">
        <f>TREND(Calibration!$A$2:$A$4,Calibration!$D$2:$D$4,G332)</f>
        <v>516.83426892602779</v>
      </c>
    </row>
    <row r="333" spans="1:12" x14ac:dyDescent="0.25">
      <c r="A333">
        <v>1655083</v>
      </c>
      <c r="B333">
        <v>15.123999599999999</v>
      </c>
      <c r="C333">
        <v>0.31195000000000001</v>
      </c>
      <c r="D333">
        <v>35.742000580000003</v>
      </c>
      <c r="E333">
        <v>0.24918999999999999</v>
      </c>
      <c r="F333">
        <v>37.553001399999999</v>
      </c>
      <c r="G333">
        <v>0.84249996999999999</v>
      </c>
      <c r="H333">
        <v>33.765998840000002</v>
      </c>
      <c r="J333" s="2">
        <f>TREND(Calibration!$A$2:$A$4,Calibration!$B$2:$B$4,C333)</f>
        <v>391.06214552259939</v>
      </c>
      <c r="K333" s="2">
        <f>TREND(Calibration!$A$2:$A$4,Calibration!$C$2:$C$4,E333)</f>
        <v>434.70522307539454</v>
      </c>
      <c r="L333" s="2">
        <f>TREND(Calibration!$A$2:$A$4,Calibration!$D$2:$D$4,G333)</f>
        <v>512.85798679584025</v>
      </c>
    </row>
    <row r="334" spans="1:12" x14ac:dyDescent="0.25">
      <c r="A334">
        <v>1660083</v>
      </c>
      <c r="B334">
        <v>15.15999985</v>
      </c>
      <c r="C334">
        <v>0.31275999999999998</v>
      </c>
      <c r="D334">
        <v>35.72900009</v>
      </c>
      <c r="E334">
        <v>0.24913999000000001</v>
      </c>
      <c r="F334">
        <v>37.543998719999998</v>
      </c>
      <c r="G334">
        <v>0.84299999000000003</v>
      </c>
      <c r="H334">
        <v>33.763000490000003</v>
      </c>
      <c r="J334" s="2">
        <f>TREND(Calibration!$A$2:$A$4,Calibration!$B$2:$B$4,C334)</f>
        <v>394.65932352490722</v>
      </c>
      <c r="K334" s="2">
        <f>TREND(Calibration!$A$2:$A$4,Calibration!$C$2:$C$4,E334)</f>
        <v>434.31972499908738</v>
      </c>
      <c r="L334" s="2">
        <f>TREND(Calibration!$A$2:$A$4,Calibration!$D$2:$D$4,G334)</f>
        <v>513.16864383613472</v>
      </c>
    </row>
    <row r="335" spans="1:12" x14ac:dyDescent="0.25">
      <c r="A335">
        <v>1665083</v>
      </c>
      <c r="B335">
        <v>15.227999690000001</v>
      </c>
      <c r="C335">
        <v>0.31291999999999998</v>
      </c>
      <c r="D335">
        <v>35.715999600000004</v>
      </c>
      <c r="E335">
        <v>0.24902999000000001</v>
      </c>
      <c r="F335">
        <v>37.569000240000001</v>
      </c>
      <c r="G335">
        <v>0.84460002000000001</v>
      </c>
      <c r="H335">
        <v>33.75</v>
      </c>
      <c r="J335" s="2">
        <f>TREND(Calibration!$A$2:$A$4,Calibration!$B$2:$B$4,C335)</f>
        <v>395.36987720437537</v>
      </c>
      <c r="K335" s="2">
        <f>TREND(Calibration!$A$2:$A$4,Calibration!$C$2:$C$4,E335)</f>
        <v>433.4717988164482</v>
      </c>
      <c r="L335" s="2">
        <f>TREND(Calibration!$A$2:$A$4,Calibration!$D$2:$D$4,G335)</f>
        <v>514.16272524124315</v>
      </c>
    </row>
    <row r="336" spans="1:12" x14ac:dyDescent="0.25">
      <c r="A336">
        <v>1670082</v>
      </c>
      <c r="B336">
        <v>15.22000027</v>
      </c>
      <c r="C336">
        <v>0.31226999</v>
      </c>
      <c r="D336">
        <v>35.756000520000001</v>
      </c>
      <c r="E336">
        <v>0.24913999000000001</v>
      </c>
      <c r="F336">
        <v>37.52099991</v>
      </c>
      <c r="G336">
        <v>0.83329998999999999</v>
      </c>
      <c r="H336">
        <v>33.750999450000002</v>
      </c>
      <c r="J336" s="2">
        <f>TREND(Calibration!$A$2:$A$4,Calibration!$B$2:$B$4,C336)</f>
        <v>392.48320847193077</v>
      </c>
      <c r="K336" s="2">
        <f>TREND(Calibration!$A$2:$A$4,Calibration!$C$2:$C$4,E336)</f>
        <v>434.31972499908738</v>
      </c>
      <c r="L336" s="2">
        <f>TREND(Calibration!$A$2:$A$4,Calibration!$D$2:$D$4,G336)</f>
        <v>507.1421383146436</v>
      </c>
    </row>
    <row r="337" spans="1:12" x14ac:dyDescent="0.25">
      <c r="A337">
        <v>1675083</v>
      </c>
      <c r="B337">
        <v>15.180999760000001</v>
      </c>
      <c r="C337">
        <v>0.31141001000000001</v>
      </c>
      <c r="D337">
        <v>35.721000670000002</v>
      </c>
      <c r="E337">
        <v>0.24913999000000001</v>
      </c>
      <c r="F337">
        <v>37.562000269999999</v>
      </c>
      <c r="G337">
        <v>0.83490001999999996</v>
      </c>
      <c r="H337">
        <v>33.77999878</v>
      </c>
      <c r="J337" s="2">
        <f>TREND(Calibration!$A$2:$A$4,Calibration!$B$2:$B$4,C337)</f>
        <v>388.66407126399895</v>
      </c>
      <c r="K337" s="2">
        <f>TREND(Calibration!$A$2:$A$4,Calibration!$C$2:$C$4,E337)</f>
        <v>434.31972499908738</v>
      </c>
      <c r="L337" s="2">
        <f>TREND(Calibration!$A$2:$A$4,Calibration!$D$2:$D$4,G337)</f>
        <v>508.13621971975203</v>
      </c>
    </row>
    <row r="338" spans="1:12" x14ac:dyDescent="0.25">
      <c r="A338">
        <v>1680083</v>
      </c>
      <c r="B338">
        <v>15.152999879999999</v>
      </c>
      <c r="C338">
        <v>0.31325001000000002</v>
      </c>
      <c r="D338">
        <v>35.703998570000003</v>
      </c>
      <c r="E338">
        <v>0.24913999000000001</v>
      </c>
      <c r="F338">
        <v>37.543998719999998</v>
      </c>
      <c r="G338">
        <v>0.82899999999999996</v>
      </c>
      <c r="H338">
        <v>33.75</v>
      </c>
      <c r="J338" s="2">
        <f>TREND(Calibration!$A$2:$A$4,Calibration!$B$2:$B$4,C338)</f>
        <v>396.83543857788391</v>
      </c>
      <c r="K338" s="2">
        <f>TREND(Calibration!$A$2:$A$4,Calibration!$C$2:$C$4,E338)</f>
        <v>434.31972499908738</v>
      </c>
      <c r="L338" s="2">
        <f>TREND(Calibration!$A$2:$A$4,Calibration!$D$2:$D$4,G338)</f>
        <v>504.4706008427512</v>
      </c>
    </row>
    <row r="339" spans="1:12" x14ac:dyDescent="0.25">
      <c r="A339">
        <v>1685093</v>
      </c>
      <c r="B339">
        <v>15.10499954</v>
      </c>
      <c r="C339">
        <v>0.30972999000000001</v>
      </c>
      <c r="D339">
        <v>35.73500061</v>
      </c>
      <c r="E339">
        <v>0.24880999000000001</v>
      </c>
      <c r="F339">
        <v>37.471000670000002</v>
      </c>
      <c r="G339">
        <v>0.81379997999999998</v>
      </c>
      <c r="H339">
        <v>33.721000670000002</v>
      </c>
      <c r="J339" s="2">
        <f>TREND(Calibration!$A$2:$A$4,Calibration!$B$2:$B$4,C339)</f>
        <v>381.20316881037229</v>
      </c>
      <c r="K339" s="2">
        <f>TREND(Calibration!$A$2:$A$4,Calibration!$C$2:$C$4,E339)</f>
        <v>431.7759464511696</v>
      </c>
      <c r="L339" s="2">
        <f>TREND(Calibration!$A$2:$A$4,Calibration!$D$2:$D$4,G339)</f>
        <v>495.0269921358672</v>
      </c>
    </row>
    <row r="340" spans="1:12" x14ac:dyDescent="0.25">
      <c r="A340">
        <v>1690083</v>
      </c>
      <c r="B340">
        <v>15.149999619999999</v>
      </c>
      <c r="C340">
        <v>0.31108001000000002</v>
      </c>
      <c r="D340">
        <v>35.756000520000001</v>
      </c>
      <c r="E340">
        <v>0.24871001000000001</v>
      </c>
      <c r="F340">
        <v>37.52099991</v>
      </c>
      <c r="G340">
        <v>0.82190001000000001</v>
      </c>
      <c r="H340">
        <v>33.682998660000003</v>
      </c>
      <c r="J340" s="2">
        <f>TREND(Calibration!$A$2:$A$4,Calibration!$B$2:$B$4,C340)</f>
        <v>387.19855430009579</v>
      </c>
      <c r="K340" s="2">
        <f>TREND(Calibration!$A$2:$A$4,Calibration!$C$2:$C$4,E340)</f>
        <v>431.00525863534904</v>
      </c>
      <c r="L340" s="2">
        <f>TREND(Calibration!$A$2:$A$4,Calibration!$D$2:$D$4,G340)</f>
        <v>500.05945352960362</v>
      </c>
    </row>
    <row r="341" spans="1:12" x14ac:dyDescent="0.25">
      <c r="A341">
        <v>1695083</v>
      </c>
      <c r="B341">
        <v>15.13700008</v>
      </c>
      <c r="C341">
        <v>0.31102999999999997</v>
      </c>
      <c r="D341">
        <v>35.743000029999997</v>
      </c>
      <c r="E341">
        <v>0.24865000000000001</v>
      </c>
      <c r="F341">
        <v>37.52099991</v>
      </c>
      <c r="G341">
        <v>0.81760001000000004</v>
      </c>
      <c r="H341">
        <v>33.671001429999997</v>
      </c>
      <c r="J341" s="2">
        <f>TREND(Calibration!$A$2:$A$4,Calibration!$B$2:$B$4,C341)</f>
        <v>386.9764618656568</v>
      </c>
      <c r="K341" s="2">
        <f>TREND(Calibration!$A$2:$A$4,Calibration!$C$2:$C$4,E341)</f>
        <v>430.54267636062013</v>
      </c>
      <c r="L341" s="2">
        <f>TREND(Calibration!$A$2:$A$4,Calibration!$D$2:$D$4,G341)</f>
        <v>497.38790984481892</v>
      </c>
    </row>
    <row r="342" spans="1:12" x14ac:dyDescent="0.25">
      <c r="A342">
        <v>1700083</v>
      </c>
      <c r="B342">
        <v>15.11100006</v>
      </c>
      <c r="C342">
        <v>0.32146001000000002</v>
      </c>
      <c r="D342">
        <v>35.757999419999997</v>
      </c>
      <c r="E342">
        <v>0.24871001000000001</v>
      </c>
      <c r="F342">
        <v>37.502998349999999</v>
      </c>
      <c r="G342">
        <v>0.80900002000000004</v>
      </c>
      <c r="H342">
        <v>33.653999329999998</v>
      </c>
      <c r="J342" s="2">
        <f>TREND(Calibration!$A$2:$A$4,Calibration!$B$2:$B$4,C342)</f>
        <v>433.29572425559877</v>
      </c>
      <c r="K342" s="2">
        <f>TREND(Calibration!$A$2:$A$4,Calibration!$C$2:$C$4,E342)</f>
        <v>431.00525863534904</v>
      </c>
      <c r="L342" s="2">
        <f>TREND(Calibration!$A$2:$A$4,Calibration!$D$2:$D$4,G342)</f>
        <v>492.04482868814182</v>
      </c>
    </row>
    <row r="343" spans="1:12" x14ac:dyDescent="0.25">
      <c r="A343">
        <v>1705083</v>
      </c>
      <c r="B343">
        <v>15.07499981</v>
      </c>
      <c r="C343">
        <v>0.31795001000000001</v>
      </c>
      <c r="D343">
        <v>35.766998289999997</v>
      </c>
      <c r="E343">
        <v>0.24876000000000001</v>
      </c>
      <c r="F343">
        <v>37.45500183</v>
      </c>
      <c r="G343">
        <v>0.80360001000000003</v>
      </c>
      <c r="H343">
        <v>33.653999329999998</v>
      </c>
      <c r="J343" s="2">
        <f>TREND(Calibration!$A$2:$A$4,Calibration!$B$2:$B$4,C343)</f>
        <v>417.70795291226386</v>
      </c>
      <c r="K343" s="2">
        <f>TREND(Calibration!$A$2:$A$4,Calibration!$C$2:$C$4,E343)</f>
        <v>431.39060254325932</v>
      </c>
      <c r="L343" s="2">
        <f>TREND(Calibration!$A$2:$A$4,Calibration!$D$2:$D$4,G343)</f>
        <v>488.68986063854317</v>
      </c>
    </row>
    <row r="344" spans="1:12" x14ac:dyDescent="0.25">
      <c r="A344">
        <v>1710082</v>
      </c>
      <c r="B344">
        <v>15.03499985</v>
      </c>
      <c r="C344">
        <v>0.31664999999999999</v>
      </c>
      <c r="D344">
        <v>35.730998990000003</v>
      </c>
      <c r="E344">
        <v>0.24849001000000001</v>
      </c>
      <c r="F344">
        <v>37.47000122</v>
      </c>
      <c r="G344">
        <v>0.79759997000000005</v>
      </c>
      <c r="H344">
        <v>33.666999820000001</v>
      </c>
      <c r="J344" s="2">
        <f>TREND(Calibration!$A$2:$A$4,Calibration!$B$2:$B$4,C344)</f>
        <v>411.93465985697912</v>
      </c>
      <c r="K344" s="2">
        <f>TREND(Calibration!$A$2:$A$4,Calibration!$C$2:$C$4,E344)</f>
        <v>429.30940627007067</v>
      </c>
      <c r="L344" s="2">
        <f>TREND(Calibration!$A$2:$A$4,Calibration!$D$2:$D$4,G344)</f>
        <v>484.96210041285582</v>
      </c>
    </row>
    <row r="345" spans="1:12" x14ac:dyDescent="0.25">
      <c r="A345">
        <v>1715092</v>
      </c>
      <c r="B345">
        <v>15.053999900000001</v>
      </c>
      <c r="C345">
        <v>0.31692000999999997</v>
      </c>
      <c r="D345">
        <v>35.75</v>
      </c>
      <c r="E345">
        <v>0.24843000000000001</v>
      </c>
      <c r="F345">
        <v>37.507999419999997</v>
      </c>
      <c r="G345">
        <v>0.81169999000000004</v>
      </c>
      <c r="H345">
        <v>33.682998660000003</v>
      </c>
      <c r="J345" s="2">
        <f>TREND(Calibration!$A$2:$A$4,Calibration!$B$2:$B$4,C345)</f>
        <v>413.13376360068673</v>
      </c>
      <c r="K345" s="2">
        <f>TREND(Calibration!$A$2:$A$4,Calibration!$C$2:$C$4,E345)</f>
        <v>428.84682399534177</v>
      </c>
      <c r="L345" s="2">
        <f>TREND(Calibration!$A$2:$A$4,Calibration!$D$2:$D$4,G345)</f>
        <v>493.72229096781814</v>
      </c>
    </row>
    <row r="346" spans="1:12" x14ac:dyDescent="0.25">
      <c r="A346">
        <v>1720083</v>
      </c>
      <c r="B346">
        <v>15.00899982</v>
      </c>
      <c r="C346">
        <v>0.31740998999999998</v>
      </c>
      <c r="D346">
        <v>35.747001650000001</v>
      </c>
      <c r="E346">
        <v>0.24849001000000001</v>
      </c>
      <c r="F346">
        <v>37.501998899999997</v>
      </c>
      <c r="G346">
        <v>0.80199999</v>
      </c>
      <c r="H346">
        <v>33.651000979999999</v>
      </c>
      <c r="J346" s="2">
        <f>TREND(Calibration!$A$2:$A$4,Calibration!$B$2:$B$4,C346)</f>
        <v>415.30974542484842</v>
      </c>
      <c r="K346" s="2">
        <f>TREND(Calibration!$A$2:$A$4,Calibration!$C$2:$C$4,E346)</f>
        <v>429.30940627007067</v>
      </c>
      <c r="L346" s="2">
        <f>TREND(Calibration!$A$2:$A$4,Calibration!$D$2:$D$4,G346)</f>
        <v>487.69578544632702</v>
      </c>
    </row>
    <row r="347" spans="1:12" x14ac:dyDescent="0.25">
      <c r="A347">
        <v>1725082</v>
      </c>
      <c r="B347">
        <v>15.01200008</v>
      </c>
      <c r="C347">
        <v>0.31400001</v>
      </c>
      <c r="D347">
        <v>35.747001650000001</v>
      </c>
      <c r="E347">
        <v>0.24843000000000001</v>
      </c>
      <c r="F347">
        <v>37.451000209999997</v>
      </c>
      <c r="G347">
        <v>0.79820000999999996</v>
      </c>
      <c r="H347">
        <v>33.731998439999998</v>
      </c>
      <c r="J347" s="2">
        <f>TREND(Calibration!$A$2:$A$4,Calibration!$B$2:$B$4,C347)</f>
        <v>400.16615895039126</v>
      </c>
      <c r="K347" s="2">
        <f>TREND(Calibration!$A$2:$A$4,Calibration!$C$2:$C$4,E347)</f>
        <v>428.84682399534177</v>
      </c>
      <c r="L347" s="2">
        <f>TREND(Calibration!$A$2:$A$4,Calibration!$D$2:$D$4,G347)</f>
        <v>485.33489880183674</v>
      </c>
    </row>
    <row r="348" spans="1:12" x14ac:dyDescent="0.25">
      <c r="A348">
        <v>1730083</v>
      </c>
      <c r="B348">
        <v>15.102999690000001</v>
      </c>
      <c r="C348">
        <v>0.31568000000000002</v>
      </c>
      <c r="D348">
        <v>35.736999509999997</v>
      </c>
      <c r="E348">
        <v>0.24838001000000001</v>
      </c>
      <c r="F348">
        <v>37.499000549999998</v>
      </c>
      <c r="G348">
        <v>0.79869997999999998</v>
      </c>
      <c r="H348">
        <v>33.77999878</v>
      </c>
      <c r="J348" s="2">
        <f>TREND(Calibration!$A$2:$A$4,Calibration!$B$2:$B$4,C348)</f>
        <v>407.62692817520292</v>
      </c>
      <c r="K348" s="2">
        <f>TREND(Calibration!$A$2:$A$4,Calibration!$C$2:$C$4,E348)</f>
        <v>428.46148008743126</v>
      </c>
      <c r="L348" s="2">
        <f>TREND(Calibration!$A$2:$A$4,Calibration!$D$2:$D$4,G348)</f>
        <v>485.64552477766972</v>
      </c>
    </row>
    <row r="349" spans="1:12" x14ac:dyDescent="0.25">
      <c r="A349">
        <v>1735084</v>
      </c>
      <c r="B349">
        <v>15.152999879999999</v>
      </c>
      <c r="C349">
        <v>0.31411001</v>
      </c>
      <c r="D349">
        <v>35.796001429999997</v>
      </c>
      <c r="E349">
        <v>0.24806</v>
      </c>
      <c r="F349">
        <v>37.530998230000002</v>
      </c>
      <c r="G349">
        <v>0.79390000999999999</v>
      </c>
      <c r="H349">
        <v>33.688999180000003</v>
      </c>
      <c r="J349" s="2">
        <f>TREND(Calibration!$A$2:$A$4,Calibration!$B$2:$B$4,C349)</f>
        <v>400.65466460502557</v>
      </c>
      <c r="K349" s="2">
        <f>TREND(Calibration!$A$2:$A$4,Calibration!$C$2:$C$4,E349)</f>
        <v>425.99470865373678</v>
      </c>
      <c r="L349" s="2">
        <f>TREND(Calibration!$A$2:$A$4,Calibration!$D$2:$D$4,G349)</f>
        <v>482.66335511705205</v>
      </c>
    </row>
    <row r="350" spans="1:12" x14ac:dyDescent="0.25">
      <c r="A350">
        <v>1740083</v>
      </c>
      <c r="B350">
        <v>15.24600029</v>
      </c>
      <c r="C350">
        <v>0.31156999000000002</v>
      </c>
      <c r="D350">
        <v>35.758998869999999</v>
      </c>
      <c r="E350">
        <v>0.24811</v>
      </c>
      <c r="F350">
        <v>37.486000060000002</v>
      </c>
      <c r="G350">
        <v>0.78899996999999999</v>
      </c>
      <c r="H350">
        <v>33.759998320000001</v>
      </c>
      <c r="J350" s="2">
        <f>TREND(Calibration!$A$2:$A$4,Calibration!$B$2:$B$4,C350)</f>
        <v>389.37453612425725</v>
      </c>
      <c r="K350" s="2">
        <f>TREND(Calibration!$A$2:$A$4,Calibration!$C$2:$C$4,E350)</f>
        <v>426.3801296458455</v>
      </c>
      <c r="L350" s="2">
        <f>TREND(Calibration!$A$2:$A$4,Calibration!$D$2:$D$4,G350)</f>
        <v>479.61901304328632</v>
      </c>
    </row>
    <row r="351" spans="1:12" x14ac:dyDescent="0.25">
      <c r="A351">
        <v>1745083</v>
      </c>
      <c r="B351">
        <v>15.24400043</v>
      </c>
      <c r="C351">
        <v>0.31389001</v>
      </c>
      <c r="D351">
        <v>35.716999049999998</v>
      </c>
      <c r="E351">
        <v>0.24806</v>
      </c>
      <c r="F351">
        <v>37.511001589999999</v>
      </c>
      <c r="G351">
        <v>0.79009998000000004</v>
      </c>
      <c r="H351">
        <v>33.770000459999999</v>
      </c>
      <c r="J351" s="2">
        <f>TREND(Calibration!$A$2:$A$4,Calibration!$B$2:$B$4,C351)</f>
        <v>399.67765329575673</v>
      </c>
      <c r="K351" s="2">
        <f>TREND(Calibration!$A$2:$A$4,Calibration!$C$2:$C$4,E351)</f>
        <v>425.99470865373678</v>
      </c>
      <c r="L351" s="2">
        <f>TREND(Calibration!$A$2:$A$4,Calibration!$D$2:$D$4,G351)</f>
        <v>480.30243740810033</v>
      </c>
    </row>
    <row r="352" spans="1:12" x14ac:dyDescent="0.25">
      <c r="A352">
        <v>1750083</v>
      </c>
      <c r="B352">
        <v>15.22999954</v>
      </c>
      <c r="C352">
        <v>0.31167999000000002</v>
      </c>
      <c r="D352">
        <v>35.722999569999999</v>
      </c>
      <c r="E352">
        <v>0.24811</v>
      </c>
      <c r="F352">
        <v>37.527000430000001</v>
      </c>
      <c r="G352">
        <v>0.78579997999999995</v>
      </c>
      <c r="H352">
        <v>33.776000979999999</v>
      </c>
      <c r="J352" s="2">
        <f>TREND(Calibration!$A$2:$A$4,Calibration!$B$2:$B$4,C352)</f>
        <v>389.86304177889178</v>
      </c>
      <c r="K352" s="2">
        <f>TREND(Calibration!$A$2:$A$4,Calibration!$C$2:$C$4,E352)</f>
        <v>426.3801296458455</v>
      </c>
      <c r="L352" s="2">
        <f>TREND(Calibration!$A$2:$A$4,Calibration!$D$2:$D$4,G352)</f>
        <v>477.63089372331558</v>
      </c>
    </row>
    <row r="353" spans="1:12" x14ac:dyDescent="0.25">
      <c r="A353">
        <v>1755082</v>
      </c>
      <c r="B353">
        <v>15.16899967</v>
      </c>
      <c r="C353">
        <v>0.31286999999999998</v>
      </c>
      <c r="D353">
        <v>35.715000150000002</v>
      </c>
      <c r="E353">
        <v>0.24811</v>
      </c>
      <c r="F353">
        <v>37.5359993</v>
      </c>
      <c r="G353">
        <v>0.78200000999999997</v>
      </c>
      <c r="H353">
        <v>33.819000240000001</v>
      </c>
      <c r="J353" s="2">
        <f>TREND(Calibration!$A$2:$A$4,Calibration!$B$2:$B$4,C353)</f>
        <v>395.14782917954176</v>
      </c>
      <c r="K353" s="2">
        <f>TREND(Calibration!$A$2:$A$4,Calibration!$C$2:$C$4,E353)</f>
        <v>426.3801296458455</v>
      </c>
      <c r="L353" s="2">
        <f>TREND(Calibration!$A$2:$A$4,Calibration!$D$2:$D$4,G353)</f>
        <v>475.27001329171759</v>
      </c>
    </row>
    <row r="354" spans="1:12" x14ac:dyDescent="0.25">
      <c r="A354">
        <v>1760093</v>
      </c>
      <c r="B354">
        <v>15.149999619999999</v>
      </c>
      <c r="C354">
        <v>0.31799999000000001</v>
      </c>
      <c r="D354">
        <v>35.786998750000002</v>
      </c>
      <c r="E354">
        <v>0.24811</v>
      </c>
      <c r="F354">
        <v>37.511001589999999</v>
      </c>
      <c r="G354">
        <v>0.77770001</v>
      </c>
      <c r="H354">
        <v>33.673999790000003</v>
      </c>
      <c r="J354" s="2">
        <f>TREND(Calibration!$A$2:$A$4,Calibration!$B$2:$B$4,C354)</f>
        <v>417.92991211788762</v>
      </c>
      <c r="K354" s="2">
        <f>TREND(Calibration!$A$2:$A$4,Calibration!$C$2:$C$4,E354)</f>
        <v>426.3801296458455</v>
      </c>
      <c r="L354" s="2">
        <f>TREND(Calibration!$A$2:$A$4,Calibration!$D$2:$D$4,G354)</f>
        <v>472.59846960693289</v>
      </c>
    </row>
    <row r="355" spans="1:12" x14ac:dyDescent="0.25">
      <c r="A355">
        <v>1765083</v>
      </c>
      <c r="B355">
        <v>15.175999640000001</v>
      </c>
      <c r="C355">
        <v>0.31637999</v>
      </c>
      <c r="D355">
        <v>35.731998439999998</v>
      </c>
      <c r="E355">
        <v>0.24806</v>
      </c>
      <c r="F355">
        <v>37.519001009999997</v>
      </c>
      <c r="G355">
        <v>0.78250003000000001</v>
      </c>
      <c r="H355">
        <v>33.75</v>
      </c>
      <c r="J355" s="2">
        <f>TREND(Calibration!$A$2:$A$4,Calibration!$B$2:$B$4,C355)</f>
        <v>410.73555611327151</v>
      </c>
      <c r="K355" s="2">
        <f>TREND(Calibration!$A$2:$A$4,Calibration!$C$2:$C$4,E355)</f>
        <v>425.99470865373678</v>
      </c>
      <c r="L355" s="2">
        <f>TREND(Calibration!$A$2:$A$4,Calibration!$D$2:$D$4,G355)</f>
        <v>475.58067033201206</v>
      </c>
    </row>
    <row r="356" spans="1:12" x14ac:dyDescent="0.25">
      <c r="A356">
        <v>1770083</v>
      </c>
      <c r="B356">
        <v>15.17399979</v>
      </c>
      <c r="C356">
        <v>0.31032999999999999</v>
      </c>
      <c r="D356">
        <v>35.752998349999999</v>
      </c>
      <c r="E356">
        <v>0.24811</v>
      </c>
      <c r="F356">
        <v>37.527000430000001</v>
      </c>
      <c r="G356">
        <v>0.78740001000000004</v>
      </c>
      <c r="H356">
        <v>33.766998289999997</v>
      </c>
      <c r="J356" s="2">
        <f>TREND(Calibration!$A$2:$A$4,Calibration!$B$2:$B$4,C356)</f>
        <v>383.86778951798328</v>
      </c>
      <c r="K356" s="2">
        <f>TREND(Calibration!$A$2:$A$4,Calibration!$C$2:$C$4,E356)</f>
        <v>426.3801296458455</v>
      </c>
      <c r="L356" s="2">
        <f>TREND(Calibration!$A$2:$A$4,Calibration!$D$2:$D$4,G356)</f>
        <v>478.62497512842401</v>
      </c>
    </row>
    <row r="357" spans="1:12" x14ac:dyDescent="0.25">
      <c r="A357">
        <v>1775083</v>
      </c>
      <c r="B357">
        <v>15.18900013</v>
      </c>
      <c r="C357">
        <v>0.30968001000000001</v>
      </c>
      <c r="D357">
        <v>35.710998539999999</v>
      </c>
      <c r="E357">
        <v>0.24778998999999999</v>
      </c>
      <c r="F357">
        <v>37.540000919999997</v>
      </c>
      <c r="G357">
        <v>0.78310000999999996</v>
      </c>
      <c r="H357">
        <v>33.722000119999997</v>
      </c>
      <c r="J357" s="2">
        <f>TREND(Calibration!$A$2:$A$4,Calibration!$B$2:$B$4,C357)</f>
        <v>380.9812096047483</v>
      </c>
      <c r="K357" s="2">
        <f>TREND(Calibration!$A$2:$A$4,Calibration!$C$2:$C$4,E357)</f>
        <v>423.91335821215102</v>
      </c>
      <c r="L357" s="2">
        <f>TREND(Calibration!$A$2:$A$4,Calibration!$D$2:$D$4,G357)</f>
        <v>475.95343144363926</v>
      </c>
    </row>
    <row r="358" spans="1:12" x14ac:dyDescent="0.25">
      <c r="A358">
        <v>1780083</v>
      </c>
      <c r="B358">
        <v>15.17700005</v>
      </c>
      <c r="C358">
        <v>0.30968001000000001</v>
      </c>
      <c r="D358">
        <v>35.72900009</v>
      </c>
      <c r="E358">
        <v>0.24784</v>
      </c>
      <c r="F358">
        <v>37.472999569999999</v>
      </c>
      <c r="G358">
        <v>0.78140001999999997</v>
      </c>
      <c r="H358">
        <v>33.763999939999998</v>
      </c>
      <c r="J358" s="2">
        <f>TREND(Calibration!$A$2:$A$4,Calibration!$B$2:$B$4,C358)</f>
        <v>380.9812096047483</v>
      </c>
      <c r="K358" s="2">
        <f>TREND(Calibration!$A$2:$A$4,Calibration!$C$2:$C$4,E358)</f>
        <v>424.29885628845841</v>
      </c>
      <c r="L358" s="2">
        <f>TREND(Calibration!$A$2:$A$4,Calibration!$D$2:$D$4,G358)</f>
        <v>474.89724596719805</v>
      </c>
    </row>
    <row r="359" spans="1:12" x14ac:dyDescent="0.25">
      <c r="A359">
        <v>1785082</v>
      </c>
      <c r="B359">
        <v>15.18999958</v>
      </c>
      <c r="C359">
        <v>0.31162000000000001</v>
      </c>
      <c r="D359">
        <v>35.745998380000003</v>
      </c>
      <c r="E359">
        <v>0.24773000000000001</v>
      </c>
      <c r="F359">
        <v>37.506999970000003</v>
      </c>
      <c r="G359">
        <v>0.77819996999999996</v>
      </c>
      <c r="H359">
        <v>33.784000399999996</v>
      </c>
      <c r="J359" s="2">
        <f>TREND(Calibration!$A$2:$A$4,Calibration!$B$2:$B$4,C359)</f>
        <v>389.59662855869601</v>
      </c>
      <c r="K359" s="2">
        <f>TREND(Calibration!$A$2:$A$4,Calibration!$C$2:$C$4,E359)</f>
        <v>423.45093010581922</v>
      </c>
      <c r="L359" s="2">
        <f>TREND(Calibration!$A$2:$A$4,Calibration!$D$2:$D$4,G359)</f>
        <v>472.90908936987358</v>
      </c>
    </row>
    <row r="360" spans="1:12" x14ac:dyDescent="0.25">
      <c r="A360">
        <v>1790083</v>
      </c>
      <c r="B360">
        <v>15.239999770000001</v>
      </c>
      <c r="C360">
        <v>0.31200000999999999</v>
      </c>
      <c r="D360">
        <v>35.748001100000003</v>
      </c>
      <c r="E360">
        <v>0.24778998999999999</v>
      </c>
      <c r="F360">
        <v>37.52999878</v>
      </c>
      <c r="G360">
        <v>0.77929996999999995</v>
      </c>
      <c r="H360">
        <v>33.741001130000001</v>
      </c>
      <c r="J360" s="2">
        <f>TREND(Calibration!$A$2:$A$4,Calibration!$B$2:$B$4,C360)</f>
        <v>391.28423795703793</v>
      </c>
      <c r="K360" s="2">
        <f>TREND(Calibration!$A$2:$A$4,Calibration!$C$2:$C$4,E360)</f>
        <v>423.91335821215102</v>
      </c>
      <c r="L360" s="2">
        <f>TREND(Calibration!$A$2:$A$4,Calibration!$D$2:$D$4,G360)</f>
        <v>473.59250752179526</v>
      </c>
    </row>
    <row r="361" spans="1:12" x14ac:dyDescent="0.25">
      <c r="A361">
        <v>1795084</v>
      </c>
      <c r="B361">
        <v>15.15400028</v>
      </c>
      <c r="C361">
        <v>0.31156999000000002</v>
      </c>
      <c r="D361">
        <v>35.76499939</v>
      </c>
      <c r="E361">
        <v>0.24784</v>
      </c>
      <c r="F361">
        <v>37.477001190000003</v>
      </c>
      <c r="G361">
        <v>0.77770001</v>
      </c>
      <c r="H361">
        <v>33.759998320000001</v>
      </c>
      <c r="J361" s="2">
        <f>TREND(Calibration!$A$2:$A$4,Calibration!$B$2:$B$4,C361)</f>
        <v>389.37453612425725</v>
      </c>
      <c r="K361" s="2">
        <f>TREND(Calibration!$A$2:$A$4,Calibration!$C$2:$C$4,E361)</f>
        <v>424.29885628845841</v>
      </c>
      <c r="L361" s="2">
        <f>TREND(Calibration!$A$2:$A$4,Calibration!$D$2:$D$4,G361)</f>
        <v>472.59846960693289</v>
      </c>
    </row>
    <row r="362" spans="1:12" x14ac:dyDescent="0.25">
      <c r="A362">
        <v>1800082</v>
      </c>
      <c r="B362">
        <v>15.14599991</v>
      </c>
      <c r="C362">
        <v>0.31264999999999998</v>
      </c>
      <c r="D362">
        <v>35.736000060000002</v>
      </c>
      <c r="E362">
        <v>0.24778998999999999</v>
      </c>
      <c r="F362">
        <v>37.495998380000003</v>
      </c>
      <c r="G362">
        <v>0.78039997999999999</v>
      </c>
      <c r="H362">
        <v>33.772998809999997</v>
      </c>
      <c r="J362" s="2">
        <f>TREND(Calibration!$A$2:$A$4,Calibration!$B$2:$B$4,C362)</f>
        <v>394.17081787027291</v>
      </c>
      <c r="K362" s="2">
        <f>TREND(Calibration!$A$2:$A$4,Calibration!$C$2:$C$4,E362)</f>
        <v>423.91335821215102</v>
      </c>
      <c r="L362" s="2">
        <f>TREND(Calibration!$A$2:$A$4,Calibration!$D$2:$D$4,G362)</f>
        <v>474.27593188660921</v>
      </c>
    </row>
    <row r="363" spans="1:12" x14ac:dyDescent="0.25">
      <c r="A363">
        <v>1805083</v>
      </c>
      <c r="B363">
        <v>15.13899994</v>
      </c>
      <c r="C363">
        <v>0.31195000000000001</v>
      </c>
      <c r="D363">
        <v>35.751998899999997</v>
      </c>
      <c r="E363">
        <v>0.24756998999999999</v>
      </c>
      <c r="F363">
        <v>37.540000919999997</v>
      </c>
      <c r="G363">
        <v>0.78520000000000001</v>
      </c>
      <c r="H363">
        <v>33.73500061</v>
      </c>
      <c r="J363" s="2">
        <f>TREND(Calibration!$A$2:$A$4,Calibration!$B$2:$B$4,C363)</f>
        <v>391.06214552259939</v>
      </c>
      <c r="K363" s="2">
        <f>TREND(Calibration!$A$2:$A$4,Calibration!$C$2:$C$4,E363)</f>
        <v>422.21750584687265</v>
      </c>
      <c r="L363" s="2">
        <f>TREND(Calibration!$A$2:$A$4,Calibration!$D$2:$D$4,G363)</f>
        <v>477.25813261168838</v>
      </c>
    </row>
    <row r="364" spans="1:12" x14ac:dyDescent="0.25">
      <c r="A364">
        <v>1810082</v>
      </c>
      <c r="B364">
        <v>15.119999890000001</v>
      </c>
      <c r="C364">
        <v>0.31259998999999999</v>
      </c>
      <c r="D364">
        <v>35.72900009</v>
      </c>
      <c r="E364">
        <v>0.24811</v>
      </c>
      <c r="F364">
        <v>37.527000430000001</v>
      </c>
      <c r="G364">
        <v>0.78359997000000003</v>
      </c>
      <c r="H364">
        <v>33.731998439999998</v>
      </c>
      <c r="J364" s="2">
        <f>TREND(Calibration!$A$2:$A$4,Calibration!$B$2:$B$4,C364)</f>
        <v>393.94872543583415</v>
      </c>
      <c r="K364" s="2">
        <f>TREND(Calibration!$A$2:$A$4,Calibration!$C$2:$C$4,E364)</f>
        <v>426.3801296458455</v>
      </c>
      <c r="L364" s="2">
        <f>TREND(Calibration!$A$2:$A$4,Calibration!$D$2:$D$4,G364)</f>
        <v>476.26405120658001</v>
      </c>
    </row>
    <row r="365" spans="1:12" x14ac:dyDescent="0.25">
      <c r="A365">
        <v>1815082</v>
      </c>
      <c r="B365">
        <v>15.083999629999999</v>
      </c>
      <c r="C365">
        <v>0.31259998999999999</v>
      </c>
      <c r="D365">
        <v>35.755001069999999</v>
      </c>
      <c r="E365">
        <v>0.24789</v>
      </c>
      <c r="F365">
        <v>37.52099991</v>
      </c>
      <c r="G365">
        <v>0.78740001000000004</v>
      </c>
      <c r="H365">
        <v>33.722000119999997</v>
      </c>
      <c r="J365" s="2">
        <f>TREND(Calibration!$A$2:$A$4,Calibration!$B$2:$B$4,C365)</f>
        <v>393.94872543583415</v>
      </c>
      <c r="K365" s="2">
        <f>TREND(Calibration!$A$2:$A$4,Calibration!$C$2:$C$4,E365)</f>
        <v>424.68427728056713</v>
      </c>
      <c r="L365" s="2">
        <f>TREND(Calibration!$A$2:$A$4,Calibration!$D$2:$D$4,G365)</f>
        <v>478.62497512842401</v>
      </c>
    </row>
    <row r="366" spans="1:12" x14ac:dyDescent="0.25">
      <c r="A366">
        <v>1820083</v>
      </c>
      <c r="B366">
        <v>15.01299953</v>
      </c>
      <c r="C366">
        <v>0.31167999000000002</v>
      </c>
      <c r="D366">
        <v>35.751998899999997</v>
      </c>
      <c r="E366">
        <v>0.24745998999999999</v>
      </c>
      <c r="F366">
        <v>37.527000430000001</v>
      </c>
      <c r="G366">
        <v>0.78680002999999998</v>
      </c>
      <c r="H366">
        <v>33.706001280000002</v>
      </c>
      <c r="J366" s="2">
        <f>TREND(Calibration!$A$2:$A$4,Calibration!$B$2:$B$4,C366)</f>
        <v>389.86304177889178</v>
      </c>
      <c r="K366" s="2">
        <f>TREND(Calibration!$A$2:$A$4,Calibration!$C$2:$C$4,E366)</f>
        <v>421.36957966423347</v>
      </c>
      <c r="L366" s="2">
        <f>TREND(Calibration!$A$2:$A$4,Calibration!$D$2:$D$4,G366)</f>
        <v>478.25221401679676</v>
      </c>
    </row>
    <row r="367" spans="1:12" x14ac:dyDescent="0.25">
      <c r="A367">
        <v>1825083</v>
      </c>
      <c r="B367">
        <v>15.01399994</v>
      </c>
      <c r="C367">
        <v>0.31130001000000002</v>
      </c>
      <c r="D367">
        <v>35.715999600000004</v>
      </c>
      <c r="E367">
        <v>0.24745998999999999</v>
      </c>
      <c r="F367">
        <v>37.516998289999997</v>
      </c>
      <c r="G367">
        <v>0.7863</v>
      </c>
      <c r="H367">
        <v>33.744998930000001</v>
      </c>
      <c r="J367" s="2">
        <f>TREND(Calibration!$A$2:$A$4,Calibration!$B$2:$B$4,C367)</f>
        <v>388.17556560936464</v>
      </c>
      <c r="K367" s="2">
        <f>TREND(Calibration!$A$2:$A$4,Calibration!$C$2:$C$4,E367)</f>
        <v>421.36957966423347</v>
      </c>
      <c r="L367" s="2">
        <f>TREND(Calibration!$A$2:$A$4,Calibration!$D$2:$D$4,G367)</f>
        <v>477.94155076361005</v>
      </c>
    </row>
    <row r="368" spans="1:12" x14ac:dyDescent="0.25">
      <c r="A368">
        <v>1830082</v>
      </c>
      <c r="B368">
        <v>14.994999890000001</v>
      </c>
      <c r="C368">
        <v>0.31540998999999997</v>
      </c>
      <c r="D368">
        <v>35.770000459999999</v>
      </c>
      <c r="E368">
        <v>0.24778998999999999</v>
      </c>
      <c r="F368">
        <v>37.533000950000002</v>
      </c>
      <c r="G368">
        <v>0.78090000000000004</v>
      </c>
      <c r="H368">
        <v>33.709999080000003</v>
      </c>
      <c r="J368" s="2">
        <f>TREND(Calibration!$A$2:$A$4,Calibration!$B$2:$B$4,C368)</f>
        <v>406.42782443149508</v>
      </c>
      <c r="K368" s="2">
        <f>TREND(Calibration!$A$2:$A$4,Calibration!$C$2:$C$4,E368)</f>
        <v>423.91335821215102</v>
      </c>
      <c r="L368" s="2">
        <f>TREND(Calibration!$A$2:$A$4,Calibration!$D$2:$D$4,G368)</f>
        <v>474.58658892690369</v>
      </c>
    </row>
    <row r="369" spans="1:12" x14ac:dyDescent="0.25">
      <c r="A369">
        <v>1835083</v>
      </c>
      <c r="B369">
        <v>15.03199959</v>
      </c>
      <c r="C369">
        <v>0.31319001000000002</v>
      </c>
      <c r="D369">
        <v>35.763999939999998</v>
      </c>
      <c r="E369">
        <v>0.24740999999999999</v>
      </c>
      <c r="F369">
        <v>37.505001069999999</v>
      </c>
      <c r="G369">
        <v>0.77869999000000001</v>
      </c>
      <c r="H369">
        <v>33.706001280000002</v>
      </c>
      <c r="J369" s="2">
        <f>TREND(Calibration!$A$2:$A$4,Calibration!$B$2:$B$4,C369)</f>
        <v>396.56898094808321</v>
      </c>
      <c r="K369" s="2">
        <f>TREND(Calibration!$A$2:$A$4,Calibration!$C$2:$C$4,E369)</f>
        <v>420.98423575632296</v>
      </c>
      <c r="L369" s="2">
        <f>TREND(Calibration!$A$2:$A$4,Calibration!$D$2:$D$4,G369)</f>
        <v>473.219746410168</v>
      </c>
    </row>
    <row r="370" spans="1:12" x14ac:dyDescent="0.25">
      <c r="A370">
        <v>1840082</v>
      </c>
      <c r="B370">
        <v>15.01500034</v>
      </c>
      <c r="C370">
        <v>0.31038000999999998</v>
      </c>
      <c r="D370">
        <v>35.738998410000001</v>
      </c>
      <c r="E370">
        <v>0.24773000000000001</v>
      </c>
      <c r="F370">
        <v>37.509998320000001</v>
      </c>
      <c r="G370">
        <v>0.77929996999999995</v>
      </c>
      <c r="H370">
        <v>33.696998600000001</v>
      </c>
      <c r="J370" s="2">
        <f>TREND(Calibration!$A$2:$A$4,Calibration!$B$2:$B$4,C370)</f>
        <v>384.08988195242182</v>
      </c>
      <c r="K370" s="2">
        <f>TREND(Calibration!$A$2:$A$4,Calibration!$C$2:$C$4,E370)</f>
        <v>423.45093010581922</v>
      </c>
      <c r="L370" s="2">
        <f>TREND(Calibration!$A$2:$A$4,Calibration!$D$2:$D$4,G370)</f>
        <v>473.59250752179526</v>
      </c>
    </row>
    <row r="371" spans="1:12" x14ac:dyDescent="0.25">
      <c r="A371">
        <v>1845082</v>
      </c>
      <c r="B371">
        <v>15.0340004</v>
      </c>
      <c r="C371">
        <v>0.30816999</v>
      </c>
      <c r="D371">
        <v>35.736000060000002</v>
      </c>
      <c r="E371">
        <v>0.24745998999999999</v>
      </c>
      <c r="F371">
        <v>37.500999450000002</v>
      </c>
      <c r="G371">
        <v>0.78310000999999996</v>
      </c>
      <c r="H371">
        <v>33.696998600000001</v>
      </c>
      <c r="J371" s="2">
        <f>TREND(Calibration!$A$2:$A$4,Calibration!$B$2:$B$4,C371)</f>
        <v>374.27527043555688</v>
      </c>
      <c r="K371" s="2">
        <f>TREND(Calibration!$A$2:$A$4,Calibration!$C$2:$C$4,E371)</f>
        <v>421.36957966423347</v>
      </c>
      <c r="L371" s="2">
        <f>TREND(Calibration!$A$2:$A$4,Calibration!$D$2:$D$4,G371)</f>
        <v>475.95343144363926</v>
      </c>
    </row>
    <row r="372" spans="1:12" x14ac:dyDescent="0.25">
      <c r="A372">
        <v>1850084</v>
      </c>
      <c r="B372">
        <v>15.11200047</v>
      </c>
      <c r="C372">
        <v>0.31200000999999999</v>
      </c>
      <c r="D372">
        <v>35.73500061</v>
      </c>
      <c r="E372">
        <v>0.24756998999999999</v>
      </c>
      <c r="F372">
        <v>37.507999419999997</v>
      </c>
      <c r="G372">
        <v>0.77229999999999999</v>
      </c>
      <c r="H372">
        <v>33.678001399999999</v>
      </c>
      <c r="J372" s="2">
        <f>TREND(Calibration!$A$2:$A$4,Calibration!$B$2:$B$4,C372)</f>
        <v>391.28423795703793</v>
      </c>
      <c r="K372" s="2">
        <f>TREND(Calibration!$A$2:$A$4,Calibration!$C$2:$C$4,E372)</f>
        <v>422.21750584687265</v>
      </c>
      <c r="L372" s="2">
        <f>TREND(Calibration!$A$2:$A$4,Calibration!$D$2:$D$4,G372)</f>
        <v>469.24350155733424</v>
      </c>
    </row>
    <row r="373" spans="1:12" x14ac:dyDescent="0.25">
      <c r="A373">
        <v>1855083</v>
      </c>
      <c r="B373">
        <v>15.118000029999999</v>
      </c>
      <c r="C373">
        <v>0.31167999000000002</v>
      </c>
      <c r="D373">
        <v>35.750999450000002</v>
      </c>
      <c r="E373">
        <v>0.24745998999999999</v>
      </c>
      <c r="F373">
        <v>37.494998930000001</v>
      </c>
      <c r="G373">
        <v>0.76789998999999998</v>
      </c>
      <c r="H373">
        <v>33.726001740000001</v>
      </c>
      <c r="J373" s="2">
        <f>TREND(Calibration!$A$2:$A$4,Calibration!$B$2:$B$4,C373)</f>
        <v>389.86304177889178</v>
      </c>
      <c r="K373" s="2">
        <f>TREND(Calibration!$A$2:$A$4,Calibration!$C$2:$C$4,E373)</f>
        <v>421.36957966423347</v>
      </c>
      <c r="L373" s="2">
        <f>TREND(Calibration!$A$2:$A$4,Calibration!$D$2:$D$4,G373)</f>
        <v>466.50982273675527</v>
      </c>
    </row>
    <row r="374" spans="1:12" x14ac:dyDescent="0.25">
      <c r="A374">
        <v>1860083</v>
      </c>
      <c r="B374">
        <v>15.08100033</v>
      </c>
      <c r="C374">
        <v>0.30783999000000001</v>
      </c>
      <c r="D374">
        <v>35.769001009999997</v>
      </c>
      <c r="E374">
        <v>0.24745998999999999</v>
      </c>
      <c r="F374">
        <v>37.507999419999997</v>
      </c>
      <c r="G374">
        <v>0.77010000000000001</v>
      </c>
      <c r="H374">
        <v>33.687000269999999</v>
      </c>
      <c r="J374" s="2">
        <f>TREND(Calibration!$A$2:$A$4,Calibration!$B$2:$B$4,C374)</f>
        <v>372.80975347165349</v>
      </c>
      <c r="K374" s="2">
        <f>TREND(Calibration!$A$2:$A$4,Calibration!$C$2:$C$4,E374)</f>
        <v>421.36957966423347</v>
      </c>
      <c r="L374" s="2">
        <f>TREND(Calibration!$A$2:$A$4,Calibration!$D$2:$D$4,G374)</f>
        <v>467.8766652534909</v>
      </c>
    </row>
    <row r="375" spans="1:12" x14ac:dyDescent="0.25">
      <c r="A375">
        <v>1865083</v>
      </c>
      <c r="B375">
        <v>15.0340004</v>
      </c>
      <c r="C375">
        <v>0.31075998999999999</v>
      </c>
      <c r="D375">
        <v>35.726001740000001</v>
      </c>
      <c r="E375">
        <v>0.24751999999999999</v>
      </c>
      <c r="F375">
        <v>37.48500061</v>
      </c>
      <c r="G375">
        <v>0.76310003000000004</v>
      </c>
      <c r="H375">
        <v>33.658000950000002</v>
      </c>
      <c r="J375" s="2">
        <f>TREND(Calibration!$A$2:$A$4,Calibration!$B$2:$B$4,C375)</f>
        <v>385.77735812194919</v>
      </c>
      <c r="K375" s="2">
        <f>TREND(Calibration!$A$2:$A$4,Calibration!$C$2:$C$4,E375)</f>
        <v>421.83216193896237</v>
      </c>
      <c r="L375" s="2">
        <f>TREND(Calibration!$A$2:$A$4,Calibration!$D$2:$D$4,G375)</f>
        <v>463.52765928902988</v>
      </c>
    </row>
    <row r="376" spans="1:12" x14ac:dyDescent="0.25">
      <c r="A376">
        <v>1870082</v>
      </c>
      <c r="B376">
        <v>14.993000029999999</v>
      </c>
      <c r="C376">
        <v>0.31075998999999999</v>
      </c>
      <c r="D376">
        <v>35.765998840000002</v>
      </c>
      <c r="E376">
        <v>0.24745998999999999</v>
      </c>
      <c r="F376">
        <v>37.446998600000001</v>
      </c>
      <c r="G376">
        <v>0.76520001999999998</v>
      </c>
      <c r="H376">
        <v>33.738998410000001</v>
      </c>
      <c r="J376" s="2">
        <f>TREND(Calibration!$A$2:$A$4,Calibration!$B$2:$B$4,C376)</f>
        <v>385.77735812194919</v>
      </c>
      <c r="K376" s="2">
        <f>TREND(Calibration!$A$2:$A$4,Calibration!$C$2:$C$4,E376)</f>
        <v>421.36957966423347</v>
      </c>
      <c r="L376" s="2">
        <f>TREND(Calibration!$A$2:$A$4,Calibration!$D$2:$D$4,G376)</f>
        <v>464.83236045707895</v>
      </c>
    </row>
    <row r="377" spans="1:12" x14ac:dyDescent="0.25">
      <c r="A377">
        <v>1875083</v>
      </c>
      <c r="B377">
        <v>14.9659996</v>
      </c>
      <c r="C377">
        <v>0.30340999000000002</v>
      </c>
      <c r="D377">
        <v>35.749000549999998</v>
      </c>
      <c r="E377">
        <v>0.24751999999999999</v>
      </c>
      <c r="F377">
        <v>37.522998809999997</v>
      </c>
      <c r="G377">
        <v>0.76200002</v>
      </c>
      <c r="H377">
        <v>33.673999790000003</v>
      </c>
      <c r="J377" s="2">
        <f>TREND(Calibration!$A$2:$A$4,Calibration!$B$2:$B$4,C377)</f>
        <v>353.13629847137622</v>
      </c>
      <c r="K377" s="2">
        <f>TREND(Calibration!$A$2:$A$4,Calibration!$C$2:$C$4,E377)</f>
        <v>421.83216193896237</v>
      </c>
      <c r="L377" s="2">
        <f>TREND(Calibration!$A$2:$A$4,Calibration!$D$2:$D$4,G377)</f>
        <v>462.84423492421593</v>
      </c>
    </row>
    <row r="378" spans="1:12" x14ac:dyDescent="0.25">
      <c r="A378">
        <v>1880083</v>
      </c>
      <c r="B378">
        <v>14.9659996</v>
      </c>
      <c r="C378">
        <v>0.30568001</v>
      </c>
      <c r="D378">
        <v>35.710998539999999</v>
      </c>
      <c r="E378">
        <v>0.24745998999999999</v>
      </c>
      <c r="F378">
        <v>37.480998990000003</v>
      </c>
      <c r="G378">
        <v>0.75819999000000005</v>
      </c>
      <c r="H378">
        <v>33.64599991</v>
      </c>
      <c r="J378" s="2">
        <f>TREND(Calibration!$A$2:$A$4,Calibration!$B$2:$B$4,C378)</f>
        <v>363.21736761804209</v>
      </c>
      <c r="K378" s="2">
        <f>TREND(Calibration!$A$2:$A$4,Calibration!$C$2:$C$4,E378)</f>
        <v>421.36957966423347</v>
      </c>
      <c r="L378" s="2">
        <f>TREND(Calibration!$A$2:$A$4,Calibration!$D$2:$D$4,G378)</f>
        <v>460.48331721526421</v>
      </c>
    </row>
    <row r="379" spans="1:12" x14ac:dyDescent="0.25">
      <c r="A379">
        <v>1885093</v>
      </c>
      <c r="B379">
        <v>14.91899967</v>
      </c>
      <c r="C379">
        <v>0.31032999999999999</v>
      </c>
      <c r="D379">
        <v>35.765998840000002</v>
      </c>
      <c r="E379">
        <v>0.24751999999999999</v>
      </c>
      <c r="F379">
        <v>37.428001399999999</v>
      </c>
      <c r="G379">
        <v>0.75169998000000005</v>
      </c>
      <c r="H379">
        <v>33.683998109999997</v>
      </c>
      <c r="J379" s="2">
        <f>TREND(Calibration!$A$2:$A$4,Calibration!$B$2:$B$4,C379)</f>
        <v>383.86778951798328</v>
      </c>
      <c r="K379" s="2">
        <f>TREND(Calibration!$A$2:$A$4,Calibration!$C$2:$C$4,E379)</f>
        <v>421.83216193896237</v>
      </c>
      <c r="L379" s="2">
        <f>TREND(Calibration!$A$2:$A$4,Calibration!$D$2:$D$4,G379)</f>
        <v>456.44493101374388</v>
      </c>
    </row>
    <row r="380" spans="1:12" x14ac:dyDescent="0.25">
      <c r="A380">
        <v>1890091</v>
      </c>
      <c r="B380">
        <v>14.911999700000001</v>
      </c>
      <c r="C380">
        <v>0.30994999000000001</v>
      </c>
      <c r="D380">
        <v>35.737998959999999</v>
      </c>
      <c r="E380">
        <v>0.24740999999999999</v>
      </c>
      <c r="F380">
        <v>37.463001249999998</v>
      </c>
      <c r="G380">
        <v>0.75440001000000001</v>
      </c>
      <c r="H380">
        <v>33.744998930000001</v>
      </c>
      <c r="J380" s="2">
        <f>TREND(Calibration!$A$2:$A$4,Calibration!$B$2:$B$4,C380)</f>
        <v>382.18018011964114</v>
      </c>
      <c r="K380" s="2">
        <f>TREND(Calibration!$A$2:$A$4,Calibration!$C$2:$C$4,E380)</f>
        <v>420.98423575632296</v>
      </c>
      <c r="L380" s="2">
        <f>TREND(Calibration!$A$2:$A$4,Calibration!$D$2:$D$4,G380)</f>
        <v>458.12243057077393</v>
      </c>
    </row>
    <row r="381" spans="1:12" x14ac:dyDescent="0.25">
      <c r="A381">
        <v>1895083</v>
      </c>
      <c r="B381">
        <v>14.88799953</v>
      </c>
      <c r="C381">
        <v>0.30594999</v>
      </c>
      <c r="D381">
        <v>35.748001100000003</v>
      </c>
      <c r="E381">
        <v>0.24714000999999999</v>
      </c>
      <c r="F381">
        <v>37.5359993</v>
      </c>
      <c r="G381">
        <v>0.76359999000000001</v>
      </c>
      <c r="H381">
        <v>33.731998439999998</v>
      </c>
      <c r="J381" s="2">
        <f>TREND(Calibration!$A$2:$A$4,Calibration!$B$2:$B$4,C381)</f>
        <v>364.4163381329347</v>
      </c>
      <c r="K381" s="2">
        <f>TREND(Calibration!$A$2:$A$4,Calibration!$C$2:$C$4,E381)</f>
        <v>418.90303948313431</v>
      </c>
      <c r="L381" s="2">
        <f>TREND(Calibration!$A$2:$A$4,Calibration!$D$2:$D$4,G381)</f>
        <v>463.83827905197057</v>
      </c>
    </row>
    <row r="382" spans="1:12" x14ac:dyDescent="0.25">
      <c r="A382">
        <v>1900083</v>
      </c>
      <c r="B382">
        <v>14.8409996</v>
      </c>
      <c r="C382">
        <v>0.30626999999999999</v>
      </c>
      <c r="D382">
        <v>35.75</v>
      </c>
      <c r="E382">
        <v>0.24725000999999999</v>
      </c>
      <c r="F382">
        <v>37.520000459999999</v>
      </c>
      <c r="G382">
        <v>0.75770002999999997</v>
      </c>
      <c r="H382">
        <v>33.738998410000001</v>
      </c>
      <c r="J382" s="2">
        <f>TREND(Calibration!$A$2:$A$4,Calibration!$B$2:$B$4,C382)</f>
        <v>365.83748990147615</v>
      </c>
      <c r="K382" s="2">
        <f>TREND(Calibration!$A$2:$A$4,Calibration!$C$2:$C$4,E382)</f>
        <v>419.75096566577349</v>
      </c>
      <c r="L382" s="2">
        <f>TREND(Calibration!$A$2:$A$4,Calibration!$D$2:$D$4,G382)</f>
        <v>460.17269745232346</v>
      </c>
    </row>
    <row r="383" spans="1:12" x14ac:dyDescent="0.25">
      <c r="A383">
        <v>1905082</v>
      </c>
      <c r="B383">
        <v>14.809000019999999</v>
      </c>
      <c r="C383">
        <v>0.30626999999999999</v>
      </c>
      <c r="D383">
        <v>35.726001740000001</v>
      </c>
      <c r="E383">
        <v>0.24714000999999999</v>
      </c>
      <c r="F383">
        <v>37.497001650000001</v>
      </c>
      <c r="G383">
        <v>0.75389998999999996</v>
      </c>
      <c r="H383">
        <v>33.673999790000003</v>
      </c>
      <c r="J383" s="2">
        <f>TREND(Calibration!$A$2:$A$4,Calibration!$B$2:$B$4,C383)</f>
        <v>365.83748990147615</v>
      </c>
      <c r="K383" s="2">
        <f>TREND(Calibration!$A$2:$A$4,Calibration!$C$2:$C$4,E383)</f>
        <v>418.90303948313431</v>
      </c>
      <c r="L383" s="2">
        <f>TREND(Calibration!$A$2:$A$4,Calibration!$D$2:$D$4,G383)</f>
        <v>457.81177353047946</v>
      </c>
    </row>
    <row r="384" spans="1:12" x14ac:dyDescent="0.25">
      <c r="A384">
        <v>1910083</v>
      </c>
      <c r="B384">
        <v>14.88700008</v>
      </c>
      <c r="C384">
        <v>0.30594999</v>
      </c>
      <c r="D384">
        <v>35.791999820000001</v>
      </c>
      <c r="E384">
        <v>0.24714000999999999</v>
      </c>
      <c r="F384">
        <v>37.472000119999997</v>
      </c>
      <c r="G384">
        <v>0.74959998999999999</v>
      </c>
      <c r="H384">
        <v>33.641998289999997</v>
      </c>
      <c r="J384" s="2">
        <f>TREND(Calibration!$A$2:$A$4,Calibration!$B$2:$B$4,C384)</f>
        <v>364.4163381329347</v>
      </c>
      <c r="K384" s="2">
        <f>TREND(Calibration!$A$2:$A$4,Calibration!$C$2:$C$4,E384)</f>
        <v>418.90303948313431</v>
      </c>
      <c r="L384" s="2">
        <f>TREND(Calibration!$A$2:$A$4,Calibration!$D$2:$D$4,G384)</f>
        <v>455.14022984569476</v>
      </c>
    </row>
    <row r="385" spans="1:12" x14ac:dyDescent="0.25">
      <c r="A385">
        <v>1915082</v>
      </c>
      <c r="B385">
        <v>14.963000299999999</v>
      </c>
      <c r="C385">
        <v>0.30626999999999999</v>
      </c>
      <c r="D385">
        <v>35.756999970000003</v>
      </c>
      <c r="E385">
        <v>0.24718999999999999</v>
      </c>
      <c r="F385">
        <v>37.465000150000002</v>
      </c>
      <c r="G385">
        <v>0.74309999000000004</v>
      </c>
      <c r="H385">
        <v>33.652999880000003</v>
      </c>
      <c r="J385" s="2">
        <f>TREND(Calibration!$A$2:$A$4,Calibration!$B$2:$B$4,C385)</f>
        <v>365.83748990147615</v>
      </c>
      <c r="K385" s="2">
        <f>TREND(Calibration!$A$2:$A$4,Calibration!$C$2:$C$4,E385)</f>
        <v>419.28838339104459</v>
      </c>
      <c r="L385" s="2">
        <f>TREND(Calibration!$A$2:$A$4,Calibration!$D$2:$D$4,G385)</f>
        <v>451.10184985706672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AVERAGE('5E'!$J158:$J188) + Calibration!$C$11</f>
        <v>419.71421171497821</v>
      </c>
      <c r="C3" s="3">
        <v>466.3869057109323</v>
      </c>
      <c r="D3" s="3">
        <v>561.50493342808284</v>
      </c>
      <c r="E3" s="3">
        <f>(C3-B3)/(7*35314.6667/1400)</f>
        <v>0.26432470334459696</v>
      </c>
      <c r="G3" s="3">
        <f>AVERAGE('6E'!$J2:$J32) + Calibration!$C$11</f>
        <v>435.12720117884271</v>
      </c>
      <c r="H3" s="3">
        <v>427.61347682059341</v>
      </c>
      <c r="I3" s="3">
        <v>421.90126230603312</v>
      </c>
      <c r="J3" s="3">
        <f>(H3-G3)/(7*35314.6667/1400)</f>
        <v>-4.2552996023316879E-2</v>
      </c>
      <c r="L3" s="3">
        <f>AVERAGE('7E'!$J2:$J32) + Calibration!$C$11</f>
        <v>413.047036400651</v>
      </c>
      <c r="M3" s="3">
        <v>790.98846526491957</v>
      </c>
      <c r="N3" s="3">
        <v>577.2857046967523</v>
      </c>
      <c r="O3" s="3">
        <f>(M3-L3)/(7*35314.6667/1400)</f>
        <v>2.1404218936845778</v>
      </c>
      <c r="Q3" s="3">
        <f>AVERAGE('8E'!$J2:$J32) + Calibration!$C$11</f>
        <v>417.65274077350739</v>
      </c>
      <c r="R3" s="3">
        <v>1595.5931742227456</v>
      </c>
      <c r="S3" s="3">
        <v>591.01617801941075</v>
      </c>
      <c r="T3" s="3">
        <f>(R3-Q3)/(7*35314.6667/1400)</f>
        <v>6.6711117137585116</v>
      </c>
    </row>
    <row r="4" spans="1:20" x14ac:dyDescent="0.25">
      <c r="A4" s="3">
        <f>1/12+A3</f>
        <v>2.5833333333333335</v>
      </c>
      <c r="B4" s="3">
        <f>AVERAGE('5E'!$J159:$J189) + Calibration!$C$11</f>
        <v>419.70705174060322</v>
      </c>
      <c r="C4" s="3">
        <v>468.46802489992274</v>
      </c>
      <c r="D4" s="3">
        <v>555.41632383525882</v>
      </c>
      <c r="E4" s="3">
        <f t="shared" ref="E4:E67" si="0">(C4-B4)/(7*35314.6667/1400)</f>
        <v>0.27615139949385115</v>
      </c>
      <c r="G4" s="3">
        <f>AVERAGE('6E'!$J3:$J33) + Calibration!$C$11</f>
        <v>434.87936406663431</v>
      </c>
      <c r="H4" s="3">
        <v>426.3801296458455</v>
      </c>
      <c r="I4" s="3">
        <v>424.57279977792552</v>
      </c>
      <c r="J4" s="3">
        <f t="shared" ref="J4:J67" si="1">(H4-G4)/(7*35314.6667/1400)</f>
        <v>-4.8134303477873737E-2</v>
      </c>
      <c r="L4" s="3">
        <f>AVERAGE('7E'!$J3:$J33) + Calibration!$C$11</f>
        <v>413.02268274631427</v>
      </c>
      <c r="M4" s="3">
        <v>804.32395450768422</v>
      </c>
      <c r="N4" s="3">
        <v>576.60228654483058</v>
      </c>
      <c r="O4" s="3">
        <f t="shared" ref="O4:O67" si="2">(M4-L4)/(7*35314.6667/1400)</f>
        <v>2.2160836180927053</v>
      </c>
      <c r="Q4" s="3">
        <f>AVERAGE('8E'!$J3:$J33) + Calibration!$C$11</f>
        <v>417.58254351373392</v>
      </c>
      <c r="R4" s="3">
        <v>1918.1136145877429</v>
      </c>
      <c r="S4" s="3">
        <v>582.93941182926244</v>
      </c>
      <c r="T4" s="3">
        <f t="shared" ref="T4:T67" si="3">(R4-Q4)/(7*35314.6667/1400)</f>
        <v>8.4980616343974091</v>
      </c>
    </row>
    <row r="5" spans="1:20" x14ac:dyDescent="0.25">
      <c r="A5" s="3">
        <f t="shared" ref="A5:A68" si="4">1/12+A4</f>
        <v>2.666666666666667</v>
      </c>
      <c r="B5" s="3">
        <f>AVERAGE('5E'!$J160:$J190) + Calibration!$C$11</f>
        <v>420.10243904902978</v>
      </c>
      <c r="C5" s="3">
        <v>471.78279960045461</v>
      </c>
      <c r="D5" s="3">
        <v>554.42224864304285</v>
      </c>
      <c r="E5" s="3">
        <f t="shared" si="0"/>
        <v>0.29268496848888464</v>
      </c>
      <c r="G5" s="3">
        <f>AVERAGE('6E'!$J4:$J34) + Calibration!$C$11</f>
        <v>434.69313023935433</v>
      </c>
      <c r="H5" s="3">
        <v>426.3801296458455</v>
      </c>
      <c r="I5" s="3">
        <v>425.62898525436668</v>
      </c>
      <c r="J5" s="3">
        <f t="shared" si="1"/>
        <v>-4.7079592533766326E-2</v>
      </c>
      <c r="L5" s="3">
        <f>AVERAGE('7E'!$J4:$J34) + Calibration!$C$11</f>
        <v>413.50259156096791</v>
      </c>
      <c r="M5" s="3">
        <v>809.71984839720631</v>
      </c>
      <c r="N5" s="3">
        <v>578.59040586480137</v>
      </c>
      <c r="O5" s="3">
        <f t="shared" si="2"/>
        <v>2.2439246571523688</v>
      </c>
      <c r="Q5" s="3">
        <f>AVERAGE('8E'!$J4:$J34) + Calibration!$C$11</f>
        <v>417.58970348810891</v>
      </c>
      <c r="R5" s="3">
        <v>1794.3163919224128</v>
      </c>
      <c r="S5" s="3">
        <v>582.62879206632169</v>
      </c>
      <c r="T5" s="3">
        <f t="shared" si="3"/>
        <v>7.7969116918456081</v>
      </c>
    </row>
    <row r="6" spans="1:20" x14ac:dyDescent="0.25">
      <c r="A6" s="3">
        <f t="shared" si="4"/>
        <v>2.7500000000000004</v>
      </c>
      <c r="B6" s="3">
        <f>AVERAGE('5E'!$J161:$J191) + Calibration!$C$11</f>
        <v>420.00932356795772</v>
      </c>
      <c r="C6" s="3">
        <v>468.46802489992274</v>
      </c>
      <c r="D6" s="3">
        <v>566.16463371019199</v>
      </c>
      <c r="E6" s="3">
        <f t="shared" si="0"/>
        <v>0.27443952249995335</v>
      </c>
      <c r="G6" s="3">
        <f>AVERAGE('6E'!$J5:$J35) + Calibration!$C$11</f>
        <v>435.52115162166342</v>
      </c>
      <c r="H6" s="3">
        <v>425.99470865373678</v>
      </c>
      <c r="I6" s="3">
        <v>423.57876186306316</v>
      </c>
      <c r="J6" s="3">
        <f t="shared" si="1"/>
        <v>-5.3951764850872233E-2</v>
      </c>
      <c r="L6" s="3">
        <f>AVERAGE('7E'!$J5:$J35) + Calibration!$C$11</f>
        <v>414.89648299489932</v>
      </c>
      <c r="M6" s="3">
        <v>805.94264559034241</v>
      </c>
      <c r="N6" s="3">
        <v>584.30625434599801</v>
      </c>
      <c r="O6" s="3">
        <f t="shared" si="2"/>
        <v>2.2146388406686737</v>
      </c>
      <c r="Q6" s="3">
        <f>AVERAGE('8E'!$J5:$J35) + Calibration!$C$11</f>
        <v>417.61262170940751</v>
      </c>
      <c r="R6" s="3">
        <v>1938.0784219789759</v>
      </c>
      <c r="S6" s="3">
        <v>577.90698771287975</v>
      </c>
      <c r="T6" s="3">
        <f t="shared" si="3"/>
        <v>8.6109593681628507</v>
      </c>
    </row>
    <row r="7" spans="1:20" x14ac:dyDescent="0.25">
      <c r="A7" s="3">
        <f t="shared" si="4"/>
        <v>2.8333333333333339</v>
      </c>
      <c r="B7" s="3">
        <f>AVERAGE('5E'!$J162:$J192) + Calibration!$C$11</f>
        <v>420.2499978406554</v>
      </c>
      <c r="C7" s="3">
        <v>475.94526923103058</v>
      </c>
      <c r="D7" s="3">
        <v>562.12625372156401</v>
      </c>
      <c r="E7" s="3">
        <f t="shared" si="0"/>
        <v>0.31542289136414348</v>
      </c>
      <c r="G7" s="3">
        <f>AVERAGE('6E'!$J6:$J36) + Calibration!$C$11</f>
        <v>435.44379438751503</v>
      </c>
      <c r="H7" s="3">
        <v>426.3801296458455</v>
      </c>
      <c r="I7" s="3">
        <v>420.22380002635674</v>
      </c>
      <c r="J7" s="3">
        <f t="shared" si="1"/>
        <v>-5.1330880841469334E-2</v>
      </c>
      <c r="L7" s="3">
        <f>AVERAGE('7E'!$J6:$J36) + Calibration!$C$11</f>
        <v>414.74892850097751</v>
      </c>
      <c r="M7" s="3">
        <v>803.86152640135174</v>
      </c>
      <c r="N7" s="3">
        <v>585.30033575110645</v>
      </c>
      <c r="O7" s="3">
        <f t="shared" si="2"/>
        <v>2.2036883496928157</v>
      </c>
      <c r="Q7" s="3">
        <f>AVERAGE('8E'!$J6:$J36) + Calibration!$C$11</f>
        <v>417.83036916539908</v>
      </c>
      <c r="R7" s="3">
        <v>2552.6705047429905</v>
      </c>
      <c r="S7" s="3">
        <v>585.67309686273359</v>
      </c>
      <c r="T7" s="3">
        <f t="shared" si="3"/>
        <v>12.090388130875896</v>
      </c>
    </row>
    <row r="8" spans="1:20" x14ac:dyDescent="0.25">
      <c r="A8" s="3">
        <f t="shared" si="4"/>
        <v>2.9166666666666674</v>
      </c>
      <c r="B8" s="3">
        <f>AVERAGE('5E'!$J163:$J193) + Calibration!$C$11</f>
        <v>419.73856823445055</v>
      </c>
      <c r="C8" s="3">
        <v>476.40769733736261</v>
      </c>
      <c r="D8" s="3">
        <v>559.45471003677915</v>
      </c>
      <c r="E8" s="3">
        <f t="shared" si="0"/>
        <v>0.32093820725716798</v>
      </c>
      <c r="G8" s="3">
        <f>AVERAGE('6E'!$J7:$J37) + Calibration!$C$11</f>
        <v>435.35784317852165</v>
      </c>
      <c r="H8" s="3">
        <v>426.3801296458455</v>
      </c>
      <c r="I8" s="3">
        <v>411.83637058302168</v>
      </c>
      <c r="J8" s="3">
        <f t="shared" si="1"/>
        <v>-5.0844107401280654E-2</v>
      </c>
      <c r="L8" s="3">
        <f>AVERAGE('7E'!$J7:$J37) + Calibration!$C$11</f>
        <v>414.98100450112639</v>
      </c>
      <c r="M8" s="3">
        <v>809.33435032089915</v>
      </c>
      <c r="N8" s="3">
        <v>591.6996023842247</v>
      </c>
      <c r="O8" s="3">
        <f t="shared" si="2"/>
        <v>2.2333686406830662</v>
      </c>
      <c r="Q8" s="3">
        <f>AVERAGE('8E'!$J7:$J37) + Calibration!$C$11</f>
        <v>418.34179877160375</v>
      </c>
      <c r="R8" s="3">
        <v>2462.2511254152705</v>
      </c>
      <c r="S8" s="3">
        <v>581.63471066121326</v>
      </c>
      <c r="T8" s="3">
        <f t="shared" si="3"/>
        <v>11.575413377148857</v>
      </c>
    </row>
    <row r="9" spans="1:20" x14ac:dyDescent="0.25">
      <c r="A9" s="3">
        <f t="shared" si="4"/>
        <v>3.0000000000000009</v>
      </c>
      <c r="B9" s="3">
        <f>AVERAGE('5E'!$J164:$J194) + Calibration!$C$11</f>
        <v>419.47640687578865</v>
      </c>
      <c r="C9" s="3">
        <v>478.87454585525529</v>
      </c>
      <c r="D9" s="3">
        <v>560.13812818870088</v>
      </c>
      <c r="E9" s="3">
        <f t="shared" si="0"/>
        <v>0.33639359807106223</v>
      </c>
      <c r="G9" s="3">
        <f>AVERAGE('6E'!$J8:$J38) + Calibration!$C$11</f>
        <v>435.7059557461771</v>
      </c>
      <c r="H9" s="3">
        <v>426.76555063795422</v>
      </c>
      <c r="I9" s="3">
        <v>412.51978873494335</v>
      </c>
      <c r="J9" s="3">
        <f t="shared" si="1"/>
        <v>-5.063281601478558E-2</v>
      </c>
      <c r="L9" s="3">
        <f>AVERAGE('7E'!$J8:$J38) + Calibration!$C$11</f>
        <v>414.77185101997986</v>
      </c>
      <c r="M9" s="3">
        <v>801.78017595976621</v>
      </c>
      <c r="N9" s="3">
        <v>581.94537391440008</v>
      </c>
      <c r="O9" s="3">
        <f t="shared" si="2"/>
        <v>2.1917710747630323</v>
      </c>
      <c r="Q9" s="3">
        <f>AVERAGE('8E'!$J8:$J38) + Calibration!$C$11</f>
        <v>418.10972420402277</v>
      </c>
      <c r="R9" s="3">
        <v>2177.6561106737736</v>
      </c>
      <c r="S9" s="3">
        <v>579.95724838153694</v>
      </c>
      <c r="T9" s="3">
        <f t="shared" si="3"/>
        <v>9.9649610254979457</v>
      </c>
    </row>
    <row r="10" spans="1:20" x14ac:dyDescent="0.25">
      <c r="A10" s="3">
        <f t="shared" si="4"/>
        <v>3.0833333333333344</v>
      </c>
      <c r="B10" s="3">
        <f>AVERAGE('5E'!$J165:$J195) + Calibration!$C$11</f>
        <v>420.39038519736272</v>
      </c>
      <c r="C10" s="3">
        <v>479.33697396158755</v>
      </c>
      <c r="D10" s="3">
        <v>554.79504703202372</v>
      </c>
      <c r="E10" s="3">
        <f t="shared" si="0"/>
        <v>0.33383630243478879</v>
      </c>
      <c r="G10" s="3">
        <f>AVERAGE('6E'!$J9:$J39) + Calibration!$C$11</f>
        <v>435.58275777172764</v>
      </c>
      <c r="H10" s="3">
        <v>427.22805582848491</v>
      </c>
      <c r="I10" s="3">
        <v>413.88663125167898</v>
      </c>
      <c r="J10" s="3">
        <f t="shared" si="1"/>
        <v>-4.7315762678528862E-2</v>
      </c>
      <c r="L10" s="3">
        <f>AVERAGE('7E'!$J9:$J39) + Calibration!$C$11</f>
        <v>414.856372526207</v>
      </c>
      <c r="M10" s="3">
        <v>803.47602832504504</v>
      </c>
      <c r="N10" s="3">
        <v>585.67309686273359</v>
      </c>
      <c r="O10" s="3">
        <f t="shared" si="2"/>
        <v>2.2008966365175295</v>
      </c>
      <c r="Q10" s="3">
        <f>AVERAGE('8E'!$J9:$J39) + Calibration!$C$11</f>
        <v>419.18558413110804</v>
      </c>
      <c r="R10" s="3">
        <v>2063.1089918190537</v>
      </c>
      <c r="S10" s="3">
        <v>576.91290630777132</v>
      </c>
      <c r="T10" s="3">
        <f t="shared" si="3"/>
        <v>9.3101453945646071</v>
      </c>
    </row>
    <row r="11" spans="1:20" x14ac:dyDescent="0.25">
      <c r="A11" s="3">
        <f t="shared" si="4"/>
        <v>3.1666666666666679</v>
      </c>
      <c r="B11" s="3">
        <f>AVERAGE('5E'!$J166:$J196) + Calibration!$C$11</f>
        <v>421.1654072975636</v>
      </c>
      <c r="C11" s="3">
        <v>478.48904777894813</v>
      </c>
      <c r="D11" s="3">
        <v>562.12625372156401</v>
      </c>
      <c r="E11" s="3">
        <f t="shared" si="0"/>
        <v>0.32464494691880824</v>
      </c>
      <c r="G11" s="3">
        <f>AVERAGE('6E'!$J10:$J40) + Calibration!$C$11</f>
        <v>435.03265169730059</v>
      </c>
      <c r="H11" s="3">
        <v>425.99470865373678</v>
      </c>
      <c r="I11" s="3">
        <v>416.55817493646367</v>
      </c>
      <c r="J11" s="3">
        <f t="shared" si="1"/>
        <v>-5.1185209365511658E-2</v>
      </c>
      <c r="L11" s="3">
        <f>AVERAGE('7E'!$J10:$J40) + Calibration!$C$11</f>
        <v>415.31336311956193</v>
      </c>
      <c r="M11" s="3">
        <v>801.00941105974721</v>
      </c>
      <c r="N11" s="3">
        <v>581.63471066121326</v>
      </c>
      <c r="O11" s="3">
        <f t="shared" si="2"/>
        <v>2.184339165461727</v>
      </c>
      <c r="Q11" s="3">
        <f>AVERAGE('8E'!$J10:$J40) + Calibration!$C$11</f>
        <v>419.58097573723836</v>
      </c>
      <c r="R11" s="3">
        <v>1898.0715688296907</v>
      </c>
      <c r="S11" s="3">
        <v>583.99563458305738</v>
      </c>
      <c r="T11" s="3">
        <f t="shared" si="3"/>
        <v>8.3732382675578378</v>
      </c>
    </row>
    <row r="12" spans="1:20" x14ac:dyDescent="0.25">
      <c r="A12" s="3">
        <f t="shared" si="4"/>
        <v>3.2500000000000013</v>
      </c>
      <c r="B12" s="3">
        <f>AVERAGE('5E'!$J167:$J197) + Calibration!$C$11</f>
        <v>421.48200766907536</v>
      </c>
      <c r="C12" s="3">
        <v>478.87454585525529</v>
      </c>
      <c r="D12" s="3">
        <v>564.1765143902212</v>
      </c>
      <c r="E12" s="3">
        <f t="shared" si="0"/>
        <v>0.32503514006649215</v>
      </c>
      <c r="G12" s="3">
        <f>AVERAGE('6E'!$J11:$J41) + Calibration!$C$11</f>
        <v>435.13293145045139</v>
      </c>
      <c r="H12" s="3">
        <v>426.3801296458455</v>
      </c>
      <c r="I12" s="3">
        <v>414.50791426780637</v>
      </c>
      <c r="J12" s="3">
        <f t="shared" si="1"/>
        <v>-4.9570349220404188E-2</v>
      </c>
      <c r="L12" s="3">
        <f>AVERAGE('7E'!$J11:$J41) + Calibration!$C$11</f>
        <v>415.66147568721743</v>
      </c>
      <c r="M12" s="3">
        <v>803.09053024873788</v>
      </c>
      <c r="N12" s="3">
        <v>587.97187943589108</v>
      </c>
      <c r="O12" s="3">
        <f t="shared" si="2"/>
        <v>2.194153821995553</v>
      </c>
      <c r="Q12" s="3">
        <f>AVERAGE('8E'!$J11:$J41) + Calibration!$C$11</f>
        <v>419.44201951586518</v>
      </c>
      <c r="R12" s="3">
        <v>1692.2568361278179</v>
      </c>
      <c r="S12" s="3">
        <v>580.26787435736992</v>
      </c>
      <c r="T12" s="3">
        <f t="shared" si="3"/>
        <v>7.2084203847912995</v>
      </c>
    </row>
    <row r="13" spans="1:20" x14ac:dyDescent="0.25">
      <c r="A13" s="3">
        <f t="shared" si="4"/>
        <v>3.3333333333333348</v>
      </c>
      <c r="B13" s="3">
        <f>AVERAGE('5E'!$J168:$J198) + Calibration!$C$11</f>
        <v>420.90038510080103</v>
      </c>
      <c r="C13" s="3">
        <v>478.48904777894813</v>
      </c>
      <c r="D13" s="3">
        <v>562.49901483319115</v>
      </c>
      <c r="E13" s="3">
        <f t="shared" si="0"/>
        <v>0.32614586549756164</v>
      </c>
      <c r="G13" s="3">
        <f>AVERAGE('6E'!$J12:$J42) + Calibration!$C$11</f>
        <v>434.91661369722624</v>
      </c>
      <c r="H13" s="3">
        <v>425.99470865373678</v>
      </c>
      <c r="I13" s="3">
        <v>407.79798438150135</v>
      </c>
      <c r="J13" s="3">
        <f t="shared" si="1"/>
        <v>-5.0528043315722186E-2</v>
      </c>
      <c r="L13" s="3">
        <f>AVERAGE('7E'!$J12:$J42) + Calibration!$C$11</f>
        <v>415.66147568721743</v>
      </c>
      <c r="M13" s="3">
        <v>811.41570076248468</v>
      </c>
      <c r="N13" s="3">
        <v>591.6996023842247</v>
      </c>
      <c r="O13" s="3">
        <f t="shared" si="2"/>
        <v>2.2413023372822445</v>
      </c>
      <c r="Q13" s="3">
        <f>AVERAGE('8E'!$J12:$J42) + Calibration!$C$11</f>
        <v>419.44201951586518</v>
      </c>
      <c r="R13" s="3">
        <v>1751.8429985920286</v>
      </c>
      <c r="S13" s="3">
        <v>586.29437987886104</v>
      </c>
      <c r="T13" s="3">
        <f t="shared" si="3"/>
        <v>7.5458788292976484</v>
      </c>
    </row>
    <row r="14" spans="1:20" x14ac:dyDescent="0.25">
      <c r="A14" s="3">
        <f t="shared" si="4"/>
        <v>3.4166666666666683</v>
      </c>
      <c r="B14" s="3">
        <f>AVERAGE('5E'!$J169:$J199) + Calibration!$C$11</f>
        <v>420.434800532601</v>
      </c>
      <c r="C14" s="3">
        <v>483.49944359216352</v>
      </c>
      <c r="D14" s="3">
        <v>564.48713415316195</v>
      </c>
      <c r="E14" s="3">
        <f t="shared" si="0"/>
        <v>0.35715836479670077</v>
      </c>
      <c r="G14" s="3">
        <f>AVERAGE('6E'!$J13:$J43) + Calibration!$C$11</f>
        <v>434.38226586972286</v>
      </c>
      <c r="H14" s="3">
        <v>425.99470865373678</v>
      </c>
      <c r="I14" s="3">
        <v>409.47549015142368</v>
      </c>
      <c r="J14" s="3">
        <f t="shared" si="1"/>
        <v>-4.7501834222244424E-2</v>
      </c>
      <c r="L14" s="3">
        <f>AVERAGE('7E'!$J13:$J43) + Calibration!$C$11</f>
        <v>415.65431141513875</v>
      </c>
      <c r="M14" s="3">
        <v>839.70567866746546</v>
      </c>
      <c r="N14" s="3">
        <v>581.94537391440008</v>
      </c>
      <c r="O14" s="3">
        <f t="shared" si="2"/>
        <v>2.4015595041837203</v>
      </c>
      <c r="Q14" s="3">
        <f>AVERAGE('8E'!$J13:$J43) + Calibration!$C$11</f>
        <v>419.35606400916805</v>
      </c>
      <c r="R14" s="3">
        <v>1560.134520032939</v>
      </c>
      <c r="S14" s="3">
        <v>590.02214010454838</v>
      </c>
      <c r="T14" s="3">
        <f t="shared" si="3"/>
        <v>6.4606497108679823</v>
      </c>
    </row>
    <row r="15" spans="1:20" x14ac:dyDescent="0.25">
      <c r="A15" s="3">
        <f t="shared" si="4"/>
        <v>3.5000000000000018</v>
      </c>
      <c r="B15" s="3">
        <f>AVERAGE('5E'!$J170:$J200) + Calibration!$C$11</f>
        <v>419.15694853131197</v>
      </c>
      <c r="C15" s="3">
        <v>479.33697396158755</v>
      </c>
      <c r="D15" s="3">
        <v>558.1500088687302</v>
      </c>
      <c r="E15" s="3">
        <f t="shared" si="0"/>
        <v>0.34082170980974075</v>
      </c>
      <c r="G15" s="3">
        <f>AVERAGE('6E'!$J14:$J44) + Calibration!$C$11</f>
        <v>433.58432698079116</v>
      </c>
      <c r="H15" s="3">
        <v>428.84682399534177</v>
      </c>
      <c r="I15" s="3">
        <v>405.80986506153056</v>
      </c>
      <c r="J15" s="3">
        <f t="shared" si="1"/>
        <v>-2.6830229069948409E-2</v>
      </c>
      <c r="L15" s="3">
        <f>AVERAGE('7E'!$J14:$J44) + Calibration!$C$11</f>
        <v>415.84771094706537</v>
      </c>
      <c r="M15" s="3">
        <v>873.93090859832569</v>
      </c>
      <c r="N15" s="3">
        <v>583.31221021824342</v>
      </c>
      <c r="O15" s="3">
        <f t="shared" si="2"/>
        <v>2.5942943284313102</v>
      </c>
      <c r="Q15" s="3">
        <f>AVERAGE('8E'!$J14:$J44) + Calibration!$C$11</f>
        <v>418.84463440296338</v>
      </c>
      <c r="R15" s="3">
        <v>1466.785632828399</v>
      </c>
      <c r="S15" s="3">
        <v>582.93941182926244</v>
      </c>
      <c r="T15" s="3">
        <f t="shared" si="3"/>
        <v>5.9348769015873826</v>
      </c>
    </row>
    <row r="16" spans="1:20" x14ac:dyDescent="0.25">
      <c r="A16" s="3">
        <f t="shared" si="4"/>
        <v>3.5833333333333353</v>
      </c>
      <c r="B16" s="3">
        <f>AVERAGE('5E'!$J171:$J201) + Calibration!$C$11</f>
        <v>419.60534085211816</v>
      </c>
      <c r="C16" s="3">
        <v>476.40769733736261</v>
      </c>
      <c r="D16" s="3">
        <v>559.45471003677915</v>
      </c>
      <c r="E16" s="3">
        <f t="shared" si="0"/>
        <v>0.32169272312709912</v>
      </c>
      <c r="G16" s="3">
        <f>AVERAGE('6E'!$J15:$J45) + Calibration!$C$11</f>
        <v>433.22045616621199</v>
      </c>
      <c r="H16" s="3">
        <v>428.46148008743126</v>
      </c>
      <c r="I16" s="3">
        <v>409.16482689823698</v>
      </c>
      <c r="J16" s="3">
        <f t="shared" si="1"/>
        <v>-2.6951839127966247E-2</v>
      </c>
      <c r="L16" s="3">
        <f>AVERAGE('7E'!$J15:$J45) + Calibration!$C$11</f>
        <v>416.19582351472076</v>
      </c>
      <c r="M16" s="3">
        <v>886.41870291104601</v>
      </c>
      <c r="N16" s="3">
        <v>590.33275986748913</v>
      </c>
      <c r="O16" s="3">
        <f t="shared" si="2"/>
        <v>2.663045829603286</v>
      </c>
      <c r="Q16" s="3">
        <f>AVERAGE('8E'!$J15:$J45) + Calibration!$C$11</f>
        <v>418.11545734076714</v>
      </c>
      <c r="R16" s="3">
        <v>1518.8945509615016</v>
      </c>
      <c r="S16" s="3">
        <v>584.30625434599801</v>
      </c>
      <c r="T16" s="3">
        <f t="shared" si="3"/>
        <v>6.2341185489412219</v>
      </c>
    </row>
    <row r="17" spans="1:20" x14ac:dyDescent="0.25">
      <c r="A17" s="3">
        <f t="shared" si="4"/>
        <v>3.6666666666666687</v>
      </c>
      <c r="B17" s="3">
        <f>AVERAGE('5E'!$J172:$J202) + Calibration!$C$11</f>
        <v>419.48930428461171</v>
      </c>
      <c r="C17" s="3">
        <v>470.9348734178152</v>
      </c>
      <c r="D17" s="3">
        <v>557.77721047974921</v>
      </c>
      <c r="E17" s="3">
        <f t="shared" si="0"/>
        <v>0.29135525797389722</v>
      </c>
      <c r="G17" s="3">
        <f>AVERAGE('6E'!$J16:$J46) + Calibration!$C$11</f>
        <v>432.0428839180737</v>
      </c>
      <c r="H17" s="3">
        <v>428.46148008743126</v>
      </c>
      <c r="I17" s="3">
        <v>409.47549015142368</v>
      </c>
      <c r="J17" s="3">
        <f t="shared" si="1"/>
        <v>-2.0282812583602514E-2</v>
      </c>
      <c r="L17" s="3">
        <f>AVERAGE('7E'!$J16:$J46) + Calibration!$C$11</f>
        <v>415.95658467506104</v>
      </c>
      <c r="M17" s="3">
        <v>893.89571598955831</v>
      </c>
      <c r="N17" s="3">
        <v>590.70555825647011</v>
      </c>
      <c r="O17" s="3">
        <f t="shared" si="2"/>
        <v>2.7067458139962977</v>
      </c>
      <c r="Q17" s="3">
        <f>AVERAGE('8E'!$J16:$J46) + Calibration!$C$11</f>
        <v>417.85902482114579</v>
      </c>
      <c r="R17" s="3">
        <v>1492.2232641391795</v>
      </c>
      <c r="S17" s="3">
        <v>579.95724838153694</v>
      </c>
      <c r="T17" s="3">
        <f t="shared" si="3"/>
        <v>6.0845214734422717</v>
      </c>
    </row>
    <row r="18" spans="1:20" x14ac:dyDescent="0.25">
      <c r="A18" s="3">
        <f t="shared" si="4"/>
        <v>3.7500000000000022</v>
      </c>
      <c r="B18" s="3">
        <f>AVERAGE('5E'!$J173:$J203) + Calibration!$C$11</f>
        <v>420.09384507418469</v>
      </c>
      <c r="C18" s="3">
        <v>471.78279960045461</v>
      </c>
      <c r="D18" s="3">
        <v>559.45471003677915</v>
      </c>
      <c r="E18" s="3">
        <f t="shared" si="0"/>
        <v>0.29273363934237512</v>
      </c>
      <c r="G18" s="3">
        <f>AVERAGE('6E'!$J17:$J47) + Calibration!$C$11</f>
        <v>431.30654688150247</v>
      </c>
      <c r="H18" s="3">
        <v>432.23852872589873</v>
      </c>
      <c r="I18" s="3">
        <v>408.17078277048233</v>
      </c>
      <c r="J18" s="3">
        <f t="shared" si="1"/>
        <v>5.2781573860713324E-3</v>
      </c>
      <c r="L18" s="3">
        <f>AVERAGE('7E'!$J17:$J47) + Calibration!$C$11</f>
        <v>415.45232220607079</v>
      </c>
      <c r="M18" s="3">
        <v>894.28121406586547</v>
      </c>
      <c r="N18" s="3">
        <v>592.01025942451918</v>
      </c>
      <c r="O18" s="3">
        <f t="shared" si="2"/>
        <v>2.7117848565723239</v>
      </c>
      <c r="Q18" s="3">
        <f>AVERAGE('8E'!$J17:$J47) + Calibration!$C$11</f>
        <v>417.97506282122032</v>
      </c>
      <c r="R18" s="3">
        <v>1792.6974695871593</v>
      </c>
      <c r="S18" s="3">
        <v>586.66717826784213</v>
      </c>
      <c r="T18" s="3">
        <f t="shared" si="3"/>
        <v>7.785560704532652</v>
      </c>
    </row>
    <row r="19" spans="1:20" x14ac:dyDescent="0.25">
      <c r="A19" s="3">
        <f t="shared" si="4"/>
        <v>3.8333333333333357</v>
      </c>
      <c r="B19" s="3">
        <f>AVERAGE('5E'!$J174:$J204) + Calibration!$C$11</f>
        <v>420.28007603632892</v>
      </c>
      <c r="C19" s="3">
        <v>465.53897952829288</v>
      </c>
      <c r="D19" s="3">
        <v>560.44875416453385</v>
      </c>
      <c r="E19" s="3">
        <f t="shared" si="0"/>
        <v>0.25631788557678192</v>
      </c>
      <c r="G19" s="3">
        <f>AVERAGE('6E'!$J18:$J48) + Calibration!$C$11</f>
        <v>430.84239201606891</v>
      </c>
      <c r="H19" s="3">
        <v>431.39060254325932</v>
      </c>
      <c r="I19" s="3">
        <v>413.88663125167898</v>
      </c>
      <c r="J19" s="3">
        <f t="shared" si="1"/>
        <v>3.104718681603222E-3</v>
      </c>
      <c r="L19" s="3">
        <f>AVERAGE('7E'!$J18:$J48) + Calibration!$C$11</f>
        <v>415.63712633058452</v>
      </c>
      <c r="M19" s="3">
        <v>854.274592169176</v>
      </c>
      <c r="N19" s="3">
        <v>580.95129250929165</v>
      </c>
      <c r="O19" s="3">
        <f t="shared" si="2"/>
        <v>2.4841659674425949</v>
      </c>
      <c r="Q19" s="3">
        <f>AVERAGE('8E'!$J18:$J48) + Calibration!$C$11</f>
        <v>418.76440773530697</v>
      </c>
      <c r="R19" s="3">
        <v>1583.8765302310364</v>
      </c>
      <c r="S19" s="3">
        <v>586.29437987886104</v>
      </c>
      <c r="T19" s="3">
        <f t="shared" si="3"/>
        <v>6.5984602510533072</v>
      </c>
    </row>
    <row r="20" spans="1:20" x14ac:dyDescent="0.25">
      <c r="A20" s="3">
        <f t="shared" si="4"/>
        <v>3.9166666666666692</v>
      </c>
      <c r="B20" s="3">
        <f>AVERAGE('5E'!$J175:$J205) + Calibration!$C$11</f>
        <v>420.00931927025385</v>
      </c>
      <c r="C20" s="3">
        <v>466.00140763462468</v>
      </c>
      <c r="D20" s="3">
        <v>563.18243298511288</v>
      </c>
      <c r="E20" s="3">
        <f t="shared" si="0"/>
        <v>0.26047018229041263</v>
      </c>
      <c r="G20" s="3">
        <f>AVERAGE('6E'!$J19:$J49) + Calibration!$C$11</f>
        <v>432.05004389244863</v>
      </c>
      <c r="H20" s="3">
        <v>436.40107544067291</v>
      </c>
      <c r="I20" s="3">
        <v>416.86883197675814</v>
      </c>
      <c r="J20" s="3">
        <f t="shared" si="1"/>
        <v>2.4641498588597942E-2</v>
      </c>
      <c r="L20" s="3">
        <f>AVERAGE('7E'!$J19:$J49) + Calibration!$C$11</f>
        <v>415.45089536844029</v>
      </c>
      <c r="M20" s="3">
        <v>840.93887167381649</v>
      </c>
      <c r="N20" s="3">
        <v>587.97187943589108</v>
      </c>
      <c r="O20" s="3">
        <f t="shared" si="2"/>
        <v>2.4096955518222472</v>
      </c>
      <c r="Q20" s="3">
        <f>AVERAGE('8E'!$J19:$J49) + Calibration!$C$11</f>
        <v>419.1512010688885</v>
      </c>
      <c r="R20" s="3">
        <v>1501.858788941898</v>
      </c>
      <c r="S20" s="3">
        <v>590.33275986748913</v>
      </c>
      <c r="T20" s="3">
        <f t="shared" si="3"/>
        <v>6.1317729376899903</v>
      </c>
    </row>
    <row r="21" spans="1:20" x14ac:dyDescent="0.25">
      <c r="A21" s="3">
        <f t="shared" si="4"/>
        <v>4.0000000000000027</v>
      </c>
      <c r="B21" s="3">
        <f>AVERAGE('5E'!$J176:$J206) + Calibration!$C$11</f>
        <v>419.86176477633217</v>
      </c>
      <c r="C21" s="3">
        <v>463.4576290867069</v>
      </c>
      <c r="D21" s="3">
        <v>563.80371600124022</v>
      </c>
      <c r="E21" s="3">
        <f t="shared" si="0"/>
        <v>0.24689948049474147</v>
      </c>
      <c r="G21" s="3">
        <f>AVERAGE('6E'!$J20:$J50) + Calibration!$C$11</f>
        <v>432.81647058523674</v>
      </c>
      <c r="H21" s="3">
        <v>439.33027498069964</v>
      </c>
      <c r="I21" s="3">
        <v>406.49328321345223</v>
      </c>
      <c r="J21" s="3">
        <f t="shared" si="1"/>
        <v>3.6890079981770844E-2</v>
      </c>
      <c r="L21" s="3">
        <f>AVERAGE('7E'!$J20:$J50) + Calibration!$C$11</f>
        <v>415.35777702223237</v>
      </c>
      <c r="M21" s="3">
        <v>823.44083571627766</v>
      </c>
      <c r="N21" s="3">
        <v>586.97779803078276</v>
      </c>
      <c r="O21" s="3">
        <f t="shared" si="2"/>
        <v>2.3111250753729768</v>
      </c>
      <c r="Q21" s="3">
        <f>AVERAGE('8E'!$J20:$J50) + Calibration!$C$11</f>
        <v>419.33027492179355</v>
      </c>
      <c r="R21" s="3">
        <v>1387.6201610492619</v>
      </c>
      <c r="S21" s="3">
        <v>587.66121618270438</v>
      </c>
      <c r="T21" s="3">
        <f t="shared" si="3"/>
        <v>5.483783235748156</v>
      </c>
    </row>
    <row r="22" spans="1:20" x14ac:dyDescent="0.25">
      <c r="A22" s="3">
        <f t="shared" si="4"/>
        <v>4.0833333333333357</v>
      </c>
      <c r="B22" s="3">
        <f>AVERAGE('5E'!$J177:$J207) + Calibration!$C$11</f>
        <v>419.47497144275059</v>
      </c>
      <c r="C22" s="3">
        <v>463.4576290867069</v>
      </c>
      <c r="D22" s="3">
        <v>566.84805807500595</v>
      </c>
      <c r="E22" s="3">
        <f t="shared" si="0"/>
        <v>0.24909003399404198</v>
      </c>
      <c r="G22" s="3">
        <f>AVERAGE('6E'!$J21:$J51) + Calibration!$C$11</f>
        <v>433.00270584508456</v>
      </c>
      <c r="H22" s="3">
        <v>438.48234879806046</v>
      </c>
      <c r="I22" s="3">
        <v>418.23563721613999</v>
      </c>
      <c r="J22" s="3">
        <f t="shared" si="1"/>
        <v>3.1033241794553839E-2</v>
      </c>
      <c r="L22" s="3">
        <f>AVERAGE('7E'!$J21:$J51) + Calibration!$C$11</f>
        <v>415.25606756631521</v>
      </c>
      <c r="M22" s="3">
        <v>813.49705120407066</v>
      </c>
      <c r="N22" s="3">
        <v>587.35059641976375</v>
      </c>
      <c r="O22" s="3">
        <f t="shared" si="2"/>
        <v>2.2553857694358781</v>
      </c>
      <c r="Q22" s="3">
        <f>AVERAGE('8E'!$J21:$J51) + Calibration!$C$11</f>
        <v>418.811685341214</v>
      </c>
      <c r="R22" s="3">
        <v>1449.2873656182644</v>
      </c>
      <c r="S22" s="3">
        <v>592.01025942451918</v>
      </c>
      <c r="T22" s="3">
        <f t="shared" si="3"/>
        <v>5.8359643545895352</v>
      </c>
    </row>
    <row r="23" spans="1:20" x14ac:dyDescent="0.25">
      <c r="A23" s="3">
        <f t="shared" si="4"/>
        <v>4.1666666666666687</v>
      </c>
      <c r="B23" s="3">
        <f>AVERAGE('5E'!$J178:$J208) + Calibration!$C$11</f>
        <v>419.25721968905532</v>
      </c>
      <c r="C23" s="3">
        <v>463.4576290867069</v>
      </c>
      <c r="D23" s="3">
        <v>565.85397666989752</v>
      </c>
      <c r="E23" s="3">
        <f t="shared" si="0"/>
        <v>0.25032324259569794</v>
      </c>
      <c r="G23" s="3">
        <f>AVERAGE('6E'!$J22:$J52) + Calibration!$C$11</f>
        <v>433.06430913001304</v>
      </c>
      <c r="H23" s="3">
        <v>438.86784687436739</v>
      </c>
      <c r="I23" s="3">
        <v>417.55225634157205</v>
      </c>
      <c r="J23" s="3">
        <f t="shared" si="1"/>
        <v>3.2867577619552293E-2</v>
      </c>
      <c r="L23" s="3">
        <f>AVERAGE('7E'!$J22:$J52) + Calibration!$C$11</f>
        <v>416.02392396186963</v>
      </c>
      <c r="M23" s="3">
        <v>803.86152640135174</v>
      </c>
      <c r="N23" s="3">
        <v>582.93941182926244</v>
      </c>
      <c r="O23" s="3">
        <f t="shared" si="2"/>
        <v>2.1964675795141062</v>
      </c>
      <c r="Q23" s="3">
        <f>AVERAGE('8E'!$J22:$J52) + Calibration!$C$11</f>
        <v>419.35319600822811</v>
      </c>
      <c r="R23" s="3">
        <v>1469.7146782000279</v>
      </c>
      <c r="S23" s="3">
        <v>592.38302053614643</v>
      </c>
      <c r="T23" s="3">
        <f t="shared" si="3"/>
        <v>5.9485849950938361</v>
      </c>
    </row>
    <row r="24" spans="1:20" x14ac:dyDescent="0.25">
      <c r="A24" s="3">
        <f t="shared" si="4"/>
        <v>4.2500000000000018</v>
      </c>
      <c r="B24" s="3">
        <f>AVERAGE('5E'!$J179:$J209) + Calibration!$C$11</f>
        <v>418.861828082925</v>
      </c>
      <c r="C24" s="3">
        <v>460.99101182140953</v>
      </c>
      <c r="D24" s="3">
        <v>566.16463371019199</v>
      </c>
      <c r="E24" s="3">
        <f t="shared" si="0"/>
        <v>0.23859312673895078</v>
      </c>
      <c r="G24" s="3">
        <f>AVERAGE('6E'!$J23:$J53) + Calibration!$C$11</f>
        <v>432.73911764879205</v>
      </c>
      <c r="H24" s="3">
        <v>438.48234879806046</v>
      </c>
      <c r="I24" s="3">
        <v>417.24159308838534</v>
      </c>
      <c r="J24" s="3">
        <f t="shared" si="1"/>
        <v>3.2526039099037625E-2</v>
      </c>
      <c r="L24" s="3">
        <f>AVERAGE('7E'!$J23:$J53) + Calibration!$C$11</f>
        <v>416.14855593678914</v>
      </c>
      <c r="M24" s="3">
        <v>758.0733583704357</v>
      </c>
      <c r="N24" s="3">
        <v>586.97779803078276</v>
      </c>
      <c r="O24" s="3">
        <f t="shared" si="2"/>
        <v>1.9364464364810019</v>
      </c>
      <c r="Q24" s="3">
        <f>AVERAGE('8E'!$J23:$J53) + Calibration!$C$11</f>
        <v>419.53943126807599</v>
      </c>
      <c r="R24" s="3">
        <v>1530.996615945319</v>
      </c>
      <c r="S24" s="3">
        <v>583.99563458305738</v>
      </c>
      <c r="T24" s="3">
        <f t="shared" si="3"/>
        <v>6.2945925222465311</v>
      </c>
    </row>
    <row r="25" spans="1:20" x14ac:dyDescent="0.25">
      <c r="A25" s="3">
        <f t="shared" si="4"/>
        <v>4.3333333333333348</v>
      </c>
      <c r="B25" s="3">
        <f>AVERAGE('5E'!$J180:$J210) + Calibration!$C$11</f>
        <v>418.75438549026359</v>
      </c>
      <c r="C25" s="3">
        <v>460.52835246248219</v>
      </c>
      <c r="D25" s="3">
        <v>571.56982515109416</v>
      </c>
      <c r="E25" s="3">
        <f t="shared" si="0"/>
        <v>0.23658140300227495</v>
      </c>
      <c r="G25" s="3">
        <f>AVERAGE('6E'!$J24:$J54) + Calibration!$C$11</f>
        <v>432.561477796357</v>
      </c>
      <c r="H25" s="3">
        <v>438.86784687436739</v>
      </c>
      <c r="I25" s="3">
        <v>421.21783794121916</v>
      </c>
      <c r="J25" s="3">
        <f t="shared" si="1"/>
        <v>3.5715297168642912E-2</v>
      </c>
      <c r="L25" s="3">
        <f>AVERAGE('7E'!$J24:$J54) + Calibration!$C$11</f>
        <v>416.85337934464877</v>
      </c>
      <c r="M25" s="3">
        <v>744.27536393714104</v>
      </c>
      <c r="N25" s="3">
        <v>581.94537391440008</v>
      </c>
      <c r="O25" s="3">
        <f t="shared" si="2"/>
        <v>1.8543116228390866</v>
      </c>
      <c r="Q25" s="3">
        <f>AVERAGE('8E'!$J24:$J54) + Calibration!$C$11</f>
        <v>419.68555176152779</v>
      </c>
      <c r="R25" s="3">
        <v>1539.3217864590667</v>
      </c>
      <c r="S25" s="3">
        <v>591.6996023842247</v>
      </c>
      <c r="T25" s="3">
        <f t="shared" si="3"/>
        <v>6.3409135032133195</v>
      </c>
    </row>
    <row r="26" spans="1:20" x14ac:dyDescent="0.25">
      <c r="A26" s="3">
        <f t="shared" si="4"/>
        <v>4.4166666666666679</v>
      </c>
      <c r="B26" s="3">
        <f>AVERAGE('5E'!$J181:$J211) + Calibration!$C$11</f>
        <v>418.97929721833378</v>
      </c>
      <c r="C26" s="3">
        <v>459.29515945613093</v>
      </c>
      <c r="D26" s="3">
        <v>567.15867783794658</v>
      </c>
      <c r="E26" s="3">
        <f t="shared" si="0"/>
        <v>0.22832361738131396</v>
      </c>
      <c r="G26" s="3">
        <f>AVERAGE('6E'!$J25:$J55) + Calibration!$C$11</f>
        <v>432.31364354928451</v>
      </c>
      <c r="H26" s="3">
        <v>438.86784687436739</v>
      </c>
      <c r="I26" s="3">
        <v>413.20321309975736</v>
      </c>
      <c r="J26" s="3">
        <f t="shared" si="1"/>
        <v>3.7118874040416076E-2</v>
      </c>
      <c r="L26" s="3">
        <f>AVERAGE('7E'!$J25:$J55) + Calibration!$C$11</f>
        <v>417.16997541845683</v>
      </c>
      <c r="M26" s="3">
        <v>740.9606663208076</v>
      </c>
      <c r="N26" s="3">
        <v>582.93941182926244</v>
      </c>
      <c r="O26" s="3">
        <f t="shared" si="2"/>
        <v>1.833746265555726</v>
      </c>
      <c r="Q26" s="3">
        <f>AVERAGE('8E'!$J25:$J55) + Calibration!$C$11</f>
        <v>420.17405455102647</v>
      </c>
      <c r="R26" s="3">
        <v>1462.2376651215152</v>
      </c>
      <c r="S26" s="3">
        <v>591.6996023842247</v>
      </c>
      <c r="T26" s="3">
        <f t="shared" si="3"/>
        <v>5.9015910835170846</v>
      </c>
    </row>
    <row r="27" spans="1:20" x14ac:dyDescent="0.25">
      <c r="A27" s="3">
        <f t="shared" si="4"/>
        <v>4.5000000000000009</v>
      </c>
      <c r="B27" s="3">
        <f>AVERAGE('5E'!$J182:$J212) + Calibration!$C$11</f>
        <v>418.89334171163671</v>
      </c>
      <c r="C27" s="3">
        <v>458.90973846402221</v>
      </c>
      <c r="D27" s="3">
        <v>575.60820513972226</v>
      </c>
      <c r="E27" s="3">
        <f t="shared" si="0"/>
        <v>0.22662763373828188</v>
      </c>
      <c r="G27" s="3">
        <f>AVERAGE('6E'!$J26:$J56) + Calibration!$C$11</f>
        <v>432.30648357490946</v>
      </c>
      <c r="H27" s="3">
        <v>438.86784687436739</v>
      </c>
      <c r="I27" s="3">
        <v>417.55225634157205</v>
      </c>
      <c r="J27" s="3">
        <f t="shared" si="1"/>
        <v>3.7159423619636894E-2</v>
      </c>
      <c r="L27" s="3">
        <f>AVERAGE('7E'!$J26:$J56) + Calibration!$C$11</f>
        <v>418.91914225955446</v>
      </c>
      <c r="M27" s="3">
        <v>746.35671437872656</v>
      </c>
      <c r="N27" s="3">
        <v>576.22952543320343</v>
      </c>
      <c r="O27" s="3">
        <f t="shared" si="2"/>
        <v>1.8543999007594885</v>
      </c>
      <c r="Q27" s="3">
        <f>AVERAGE('8E'!$J26:$J56) + Calibration!$C$11</f>
        <v>420.21273531695243</v>
      </c>
      <c r="R27" s="3">
        <v>1528.9154967563288</v>
      </c>
      <c r="S27" s="3">
        <v>580.95129250929165</v>
      </c>
      <c r="T27" s="3">
        <f t="shared" si="3"/>
        <v>6.2789932061818172</v>
      </c>
    </row>
    <row r="28" spans="1:20" x14ac:dyDescent="0.25">
      <c r="A28" s="3">
        <f t="shared" si="4"/>
        <v>4.5833333333333339</v>
      </c>
      <c r="B28" s="3">
        <f>AVERAGE('5E'!$J183:$J213) + Calibration!$C$11</f>
        <v>418.69277934019937</v>
      </c>
      <c r="C28" s="3">
        <v>458.90973846402221</v>
      </c>
      <c r="D28" s="3">
        <v>577.59633067258528</v>
      </c>
      <c r="E28" s="3">
        <f t="shared" si="0"/>
        <v>0.22776349251979683</v>
      </c>
      <c r="G28" s="3">
        <f>AVERAGE('6E'!$J27:$J57) + Calibration!$C$11</f>
        <v>431.0673152046823</v>
      </c>
      <c r="H28" s="3">
        <v>438.86784687436739</v>
      </c>
      <c r="I28" s="3">
        <v>419.22971862124837</v>
      </c>
      <c r="J28" s="3">
        <f t="shared" si="1"/>
        <v>4.4177291752183434E-2</v>
      </c>
      <c r="L28" s="3">
        <f>AVERAGE('7E'!$J27:$J57) + Calibration!$C$11</f>
        <v>419.43773470526997</v>
      </c>
      <c r="M28" s="3">
        <v>740.9606663208076</v>
      </c>
      <c r="N28" s="3">
        <v>575.60820513972226</v>
      </c>
      <c r="O28" s="3">
        <f t="shared" si="2"/>
        <v>1.8209031071814568</v>
      </c>
      <c r="Q28" s="3">
        <f>AVERAGE('8E'!$J27:$J57) + Calibration!$C$11</f>
        <v>420.03509976222119</v>
      </c>
      <c r="R28" s="3">
        <v>1511.4173066303931</v>
      </c>
      <c r="S28" s="3">
        <v>583.31221021824342</v>
      </c>
      <c r="T28" s="3">
        <f t="shared" si="3"/>
        <v>6.1809005087858973</v>
      </c>
    </row>
    <row r="29" spans="1:20" x14ac:dyDescent="0.25">
      <c r="A29" s="3">
        <f t="shared" si="4"/>
        <v>4.666666666666667</v>
      </c>
      <c r="B29" s="3">
        <f>AVERAGE('5E'!$J184:$J214) + Calibration!$C$11</f>
        <v>419.09533092070461</v>
      </c>
      <c r="C29" s="3">
        <v>455.9804618397975</v>
      </c>
      <c r="D29" s="3">
        <v>568.21485710149557</v>
      </c>
      <c r="E29" s="3">
        <f t="shared" si="0"/>
        <v>0.20889411887946763</v>
      </c>
      <c r="G29" s="3">
        <f>AVERAGE('6E'!$J28:$J58) + Calibration!$C$11</f>
        <v>430.44128589657697</v>
      </c>
      <c r="H29" s="3">
        <v>435.93857025014245</v>
      </c>
      <c r="I29" s="3">
        <v>422.58468045795479</v>
      </c>
      <c r="J29" s="3">
        <f t="shared" si="1"/>
        <v>3.1133151561447275E-2</v>
      </c>
      <c r="L29" s="3">
        <f>AVERAGE('7E'!$J28:$J58) + Calibration!$C$11</f>
        <v>420.01076329869937</v>
      </c>
      <c r="M29" s="3">
        <v>736.41269861392379</v>
      </c>
      <c r="N29" s="3">
        <v>574.92478698780064</v>
      </c>
      <c r="O29" s="3">
        <f t="shared" si="2"/>
        <v>1.7919010138369755</v>
      </c>
      <c r="Q29" s="3">
        <f>AVERAGE('8E'!$J28:$J58) + Calibration!$C$11</f>
        <v>420.0823745029922</v>
      </c>
      <c r="R29" s="3">
        <v>1425.1600885964556</v>
      </c>
      <c r="S29" s="3">
        <v>581.94537391440008</v>
      </c>
      <c r="T29" s="3">
        <f t="shared" si="3"/>
        <v>5.6921262920681235</v>
      </c>
    </row>
    <row r="30" spans="1:20" x14ac:dyDescent="0.25">
      <c r="A30" s="3">
        <f t="shared" si="4"/>
        <v>4.75</v>
      </c>
      <c r="B30" s="3">
        <f>AVERAGE('5E'!$J185:$J215) + Calibration!$C$11</f>
        <v>418.85466094571063</v>
      </c>
      <c r="C30" s="3">
        <v>456.36588283190622</v>
      </c>
      <c r="D30" s="3">
        <v>563.18243298511288</v>
      </c>
      <c r="E30" s="3">
        <f t="shared" si="0"/>
        <v>0.21243990325524201</v>
      </c>
      <c r="G30" s="3">
        <f>AVERAGE('6E'!$J29:$J59) + Calibration!$C$11</f>
        <v>430.00721782222439</v>
      </c>
      <c r="H30" s="3">
        <v>438.86784687436739</v>
      </c>
      <c r="I30" s="3">
        <v>421.21783794121916</v>
      </c>
      <c r="J30" s="3">
        <f t="shared" si="1"/>
        <v>5.0181014746164918E-2</v>
      </c>
      <c r="L30" s="3">
        <f>AVERAGE('7E'!$J29:$J59) + Calibration!$C$11</f>
        <v>419.09678211198946</v>
      </c>
      <c r="M30" s="3">
        <v>745.58579531031069</v>
      </c>
      <c r="N30" s="3">
        <v>574.92478698780064</v>
      </c>
      <c r="O30" s="3">
        <f t="shared" si="2"/>
        <v>1.8490278612671782</v>
      </c>
      <c r="Q30" s="3">
        <f>AVERAGE('8E'!$J29:$J59) + Calibration!$C$11</f>
        <v>420.81728183679701</v>
      </c>
      <c r="R30" s="3">
        <v>1394.3264092277557</v>
      </c>
      <c r="S30" s="3">
        <v>580.64067274635102</v>
      </c>
      <c r="T30" s="3">
        <f t="shared" si="3"/>
        <v>5.5133417266031195</v>
      </c>
    </row>
    <row r="31" spans="1:20" x14ac:dyDescent="0.25">
      <c r="A31" s="3">
        <f t="shared" si="4"/>
        <v>4.833333333333333</v>
      </c>
      <c r="B31" s="3">
        <f>AVERAGE('5E'!$J186:$J216) + Calibration!$C$11</f>
        <v>418.97069894578505</v>
      </c>
      <c r="C31" s="3">
        <v>455.9804618397975</v>
      </c>
      <c r="D31" s="3">
        <v>567.15867783794658</v>
      </c>
      <c r="E31" s="3">
        <f t="shared" si="0"/>
        <v>0.2095999557827482</v>
      </c>
      <c r="G31" s="3">
        <f>AVERAGE('6E'!$J30:$J60) + Calibration!$C$11</f>
        <v>430.21637560107456</v>
      </c>
      <c r="H31" s="3">
        <v>436.78649643278163</v>
      </c>
      <c r="I31" s="3">
        <v>425.25622414273948</v>
      </c>
      <c r="J31" s="3">
        <f t="shared" si="1"/>
        <v>3.7209020759111804E-2</v>
      </c>
      <c r="L31" s="3">
        <f>AVERAGE('7E'!$J30:$J60) + Calibration!$C$11</f>
        <v>419.05810277863134</v>
      </c>
      <c r="M31" s="3">
        <v>748.05256674400493</v>
      </c>
      <c r="N31" s="3">
        <v>578.96316697642862</v>
      </c>
      <c r="O31" s="3">
        <f t="shared" si="2"/>
        <v>1.8632171542786984</v>
      </c>
      <c r="Q31" s="3">
        <f>AVERAGE('8E'!$J30:$J60) + Calibration!$C$11</f>
        <v>421.0264338853757</v>
      </c>
      <c r="R31" s="3">
        <v>1723.4758594044281</v>
      </c>
      <c r="S31" s="3">
        <v>577.2857046967523</v>
      </c>
      <c r="T31" s="3">
        <f t="shared" si="3"/>
        <v>7.3762521197406761</v>
      </c>
    </row>
    <row r="32" spans="1:20" x14ac:dyDescent="0.25">
      <c r="A32" s="3">
        <f t="shared" si="4"/>
        <v>4.9166666666666661</v>
      </c>
      <c r="B32" s="3">
        <f>AVERAGE('5E'!$J187:$J217) + Calibration!$C$11</f>
        <v>418.52230662497885</v>
      </c>
      <c r="C32" s="3">
        <v>455.9804618397975</v>
      </c>
      <c r="D32" s="3">
        <v>561.50493342808284</v>
      </c>
      <c r="E32" s="3">
        <f t="shared" si="0"/>
        <v>0.21213936709655334</v>
      </c>
      <c r="G32" s="3">
        <f>AVERAGE('6E'!$J31:$J61) + Calibration!$C$11</f>
        <v>429.33248120544573</v>
      </c>
      <c r="H32" s="3">
        <v>438.86784687436739</v>
      </c>
      <c r="I32" s="3">
        <v>423.95152297469036</v>
      </c>
      <c r="J32" s="3">
        <f t="shared" si="1"/>
        <v>5.4002297401955404E-2</v>
      </c>
      <c r="L32" s="3">
        <f>AVERAGE('7E'!$J31:$J61) + Calibration!$C$11</f>
        <v>418.60254332061061</v>
      </c>
      <c r="M32" s="3">
        <v>750.98161211563479</v>
      </c>
      <c r="N32" s="3">
        <v>577.2857046967523</v>
      </c>
      <c r="O32" s="3">
        <f t="shared" si="2"/>
        <v>1.8823854214375138</v>
      </c>
      <c r="Q32" s="3">
        <f>AVERAGE('8E'!$J31:$J61) + Calibration!$C$11</f>
        <v>420.97199917022965</v>
      </c>
      <c r="R32" s="3">
        <v>1751.3803392331013</v>
      </c>
      <c r="S32" s="3">
        <v>577.59633067258528</v>
      </c>
      <c r="T32" s="3">
        <f t="shared" si="3"/>
        <v>7.5345937786402573</v>
      </c>
    </row>
    <row r="33" spans="1:20" x14ac:dyDescent="0.25">
      <c r="A33" s="3">
        <f t="shared" si="4"/>
        <v>4.9999999999999991</v>
      </c>
      <c r="B33" s="3">
        <f>AVERAGE('5E'!$J188:$J218) + Calibration!$C$11</f>
        <v>418.61542210605097</v>
      </c>
      <c r="C33" s="3">
        <v>456.36588283190622</v>
      </c>
      <c r="D33" s="3">
        <v>565.17055851797591</v>
      </c>
      <c r="E33" s="3">
        <f t="shared" si="0"/>
        <v>0.21379480116036459</v>
      </c>
      <c r="G33" s="3">
        <f>AVERAGE('6E'!$J32:$J62) + Calibration!$C$11</f>
        <v>428.70501359916665</v>
      </c>
      <c r="H33" s="3">
        <v>439.33027498069964</v>
      </c>
      <c r="I33" s="3">
        <v>430.97207262393613</v>
      </c>
      <c r="J33" s="3">
        <f t="shared" si="1"/>
        <v>6.0174779344770044E-2</v>
      </c>
      <c r="L33" s="3">
        <f>AVERAGE('7E'!$J32:$J62) + Calibration!$C$11</f>
        <v>417.4880026275992</v>
      </c>
      <c r="M33" s="3">
        <v>769.71322650051684</v>
      </c>
      <c r="N33" s="3">
        <v>574.92478698780064</v>
      </c>
      <c r="O33" s="3">
        <f t="shared" si="2"/>
        <v>1.9947815272622555</v>
      </c>
      <c r="Q33" s="3">
        <f>AVERAGE('8E'!$J32:$J62) + Calibration!$C$11</f>
        <v>420.97915914460464</v>
      </c>
      <c r="R33" s="3">
        <v>1726.4051360286533</v>
      </c>
      <c r="S33" s="3">
        <v>577.59633067258528</v>
      </c>
      <c r="T33" s="3">
        <f t="shared" si="3"/>
        <v>7.3931094294260946</v>
      </c>
    </row>
    <row r="34" spans="1:20" x14ac:dyDescent="0.25">
      <c r="A34" s="3">
        <f t="shared" si="4"/>
        <v>5.0833333333333321</v>
      </c>
      <c r="B34" s="3">
        <f>AVERAGE('5E'!$J189:$J219) + Calibration!$C$11</f>
        <v>418.79305909335005</v>
      </c>
      <c r="C34" s="3">
        <v>456.36588283190622</v>
      </c>
      <c r="D34" s="3">
        <v>562.49901483319115</v>
      </c>
      <c r="E34" s="3">
        <f t="shared" si="0"/>
        <v>0.21278877729606982</v>
      </c>
      <c r="G34" s="3">
        <f>AVERAGE('6E'!$J33:$J63) + Calibration!$C$11</f>
        <v>427.56612068438653</v>
      </c>
      <c r="H34" s="3">
        <v>441.79696933019545</v>
      </c>
      <c r="I34" s="3">
        <v>427.61710457433747</v>
      </c>
      <c r="J34" s="3">
        <f t="shared" si="1"/>
        <v>8.0594551644509321E-2</v>
      </c>
      <c r="L34" s="3">
        <f>AVERAGE('7E'!$J33:$J63) + Calibration!$C$11</f>
        <v>417.04533914583368</v>
      </c>
      <c r="M34" s="3">
        <v>771.40892469739879</v>
      </c>
      <c r="N34" s="3">
        <v>585.98375390302806</v>
      </c>
      <c r="O34" s="3">
        <f t="shared" si="2"/>
        <v>2.0068918591921192</v>
      </c>
      <c r="Q34" s="3">
        <f>AVERAGE('8E'!$J33:$J63) + Calibration!$C$11</f>
        <v>421.71406504584166</v>
      </c>
      <c r="R34" s="3">
        <v>1553.8906999607773</v>
      </c>
      <c r="S34" s="3">
        <v>572.25324330301589</v>
      </c>
      <c r="T34" s="3">
        <f t="shared" si="3"/>
        <v>6.4119344210881968</v>
      </c>
    </row>
    <row r="35" spans="1:20" x14ac:dyDescent="0.25">
      <c r="A35" s="3">
        <f t="shared" si="4"/>
        <v>5.1666666666666652</v>
      </c>
      <c r="B35" s="3">
        <f>AVERAGE('5E'!$J190:$J220) + Calibration!$C$11</f>
        <v>418.84749380849615</v>
      </c>
      <c r="C35" s="3">
        <v>456.82838802243668</v>
      </c>
      <c r="D35" s="3">
        <v>559.45471003677915</v>
      </c>
      <c r="E35" s="3">
        <f t="shared" si="0"/>
        <v>0.21509983110751277</v>
      </c>
      <c r="G35" s="3">
        <f>AVERAGE('6E'!$J34:$J64) + Calibration!$C$11</f>
        <v>427.41856619046467</v>
      </c>
      <c r="H35" s="3">
        <v>440.94904314755627</v>
      </c>
      <c r="I35" s="3">
        <v>421.59059905284636</v>
      </c>
      <c r="J35" s="3">
        <f t="shared" si="1"/>
        <v>7.6628088108738071E-2</v>
      </c>
      <c r="L35" s="3">
        <f>AVERAGE('7E'!$J34:$J64) + Calibration!$C$11</f>
        <v>417.0610973927574</v>
      </c>
      <c r="M35" s="3">
        <v>778.88609194430796</v>
      </c>
      <c r="N35" s="3">
        <v>585.98375390302806</v>
      </c>
      <c r="O35" s="3">
        <f t="shared" si="2"/>
        <v>2.049148574020383</v>
      </c>
      <c r="Q35" s="3">
        <f>AVERAGE('8E'!$J34:$J64) + Calibration!$C$11</f>
        <v>422.43464670062497</v>
      </c>
      <c r="R35" s="3">
        <v>1445.1248959876887</v>
      </c>
      <c r="S35" s="3">
        <v>577.59633067258528</v>
      </c>
      <c r="T35" s="3">
        <f t="shared" si="3"/>
        <v>5.791872583563495</v>
      </c>
    </row>
    <row r="36" spans="1:20" x14ac:dyDescent="0.25">
      <c r="A36" s="3">
        <f t="shared" si="4"/>
        <v>5.2499999999999982</v>
      </c>
      <c r="B36" s="3">
        <f>AVERAGE('5E'!$J191:$J221) + Calibration!$C$11</f>
        <v>418.56098022806538</v>
      </c>
      <c r="C36" s="3">
        <v>454.28460947451913</v>
      </c>
      <c r="D36" s="3">
        <v>563.18243298511288</v>
      </c>
      <c r="E36" s="3">
        <f t="shared" si="0"/>
        <v>0.20231610593937022</v>
      </c>
      <c r="G36" s="3">
        <f>AVERAGE('6E'!$J35:$J65) + Calibration!$C$11</f>
        <v>427.09337470924368</v>
      </c>
      <c r="H36" s="3">
        <v>444.26358659549305</v>
      </c>
      <c r="I36" s="3">
        <v>427.30648481139679</v>
      </c>
      <c r="J36" s="3">
        <f t="shared" si="1"/>
        <v>9.7241251246181937E-2</v>
      </c>
      <c r="L36" s="3">
        <f>AVERAGE('7E'!$J35:$J65) + Calibration!$C$11</f>
        <v>416.45655230548061</v>
      </c>
      <c r="M36" s="3">
        <v>761.38813307096802</v>
      </c>
      <c r="N36" s="3">
        <v>578.2797488245069</v>
      </c>
      <c r="O36" s="3">
        <f t="shared" si="2"/>
        <v>1.9534749326431411</v>
      </c>
      <c r="Q36" s="3">
        <f>AVERAGE('8E'!$J35:$J65) + Calibration!$C$11</f>
        <v>422.50484396039838</v>
      </c>
      <c r="R36" s="3">
        <v>1327.2632336850322</v>
      </c>
      <c r="S36" s="3">
        <v>581.94537391440008</v>
      </c>
      <c r="T36" s="3">
        <f t="shared" si="3"/>
        <v>5.1239809080493668</v>
      </c>
    </row>
    <row r="37" spans="1:20" x14ac:dyDescent="0.25">
      <c r="A37" s="3">
        <f t="shared" si="4"/>
        <v>5.3333333333333313</v>
      </c>
      <c r="B37" s="3">
        <f>AVERAGE('5E'!$J192:$J222) + Calibration!$C$11</f>
        <v>418.3203102530714</v>
      </c>
      <c r="C37" s="3">
        <v>455.9804618397975</v>
      </c>
      <c r="D37" s="3">
        <v>561.13217231645547</v>
      </c>
      <c r="E37" s="3">
        <f t="shared" si="0"/>
        <v>0.21328334715233827</v>
      </c>
      <c r="G37" s="3">
        <f>AVERAGE('6E'!$J36:$J66) + Calibration!$C$11</f>
        <v>426.84554189473903</v>
      </c>
      <c r="H37" s="3">
        <v>444.72624595442039</v>
      </c>
      <c r="I37" s="3">
        <v>427.30648481139679</v>
      </c>
      <c r="J37" s="3">
        <f t="shared" si="1"/>
        <v>0.10126503082460842</v>
      </c>
      <c r="L37" s="3">
        <f>AVERAGE('7E'!$J36:$J66) + Calibration!$C$11</f>
        <v>414.93086605711898</v>
      </c>
      <c r="M37" s="3">
        <v>753.06296255722077</v>
      </c>
      <c r="N37" s="3">
        <v>584.61691138629249</v>
      </c>
      <c r="O37" s="3">
        <f t="shared" si="2"/>
        <v>1.9149669420501809</v>
      </c>
      <c r="Q37" s="3">
        <f>AVERAGE('8E'!$J36:$J66) + Calibration!$C$11</f>
        <v>422.24125289896995</v>
      </c>
      <c r="R37" s="3">
        <v>1603.9183447364928</v>
      </c>
      <c r="S37" s="3">
        <v>581.26194954958612</v>
      </c>
      <c r="T37" s="3">
        <f t="shared" si="3"/>
        <v>6.6922737902409404</v>
      </c>
    </row>
    <row r="38" spans="1:20" x14ac:dyDescent="0.25">
      <c r="A38" s="3">
        <f t="shared" si="4"/>
        <v>5.4166666666666643</v>
      </c>
      <c r="B38" s="3">
        <f>AVERAGE('5E'!$J193:$J223) + Calibration!$C$11</f>
        <v>417.88624217871887</v>
      </c>
      <c r="C38" s="3">
        <v>456.82838802243668</v>
      </c>
      <c r="D38" s="3">
        <v>561.8155904683772</v>
      </c>
      <c r="E38" s="3">
        <f t="shared" si="0"/>
        <v>0.22054375409816798</v>
      </c>
      <c r="G38" s="3">
        <f>AVERAGE('6E'!$J37:$J67) + Calibration!$C$11</f>
        <v>426.4343949068209</v>
      </c>
      <c r="H38" s="3">
        <v>444.26358659549305</v>
      </c>
      <c r="I38" s="3">
        <v>437.68199629734892</v>
      </c>
      <c r="J38" s="3">
        <f t="shared" si="1"/>
        <v>0.1009732972429393</v>
      </c>
      <c r="L38" s="3">
        <f>AVERAGE('7E'!$J37:$J67) + Calibration!$C$11</f>
        <v>414.95378427841757</v>
      </c>
      <c r="M38" s="3">
        <v>745.97121630241941</v>
      </c>
      <c r="N38" s="3">
        <v>583.99563458305738</v>
      </c>
      <c r="O38" s="3">
        <f t="shared" si="2"/>
        <v>1.8746739695210082</v>
      </c>
      <c r="Q38" s="3">
        <f>AVERAGE('8E'!$J37:$J67) + Calibration!$C$11</f>
        <v>422.36445373855526</v>
      </c>
      <c r="R38" s="3">
        <v>1643.4624614426518</v>
      </c>
      <c r="S38" s="3">
        <v>575.60820513972226</v>
      </c>
      <c r="T38" s="3">
        <f t="shared" si="3"/>
        <v>6.9155289957987707</v>
      </c>
    </row>
    <row r="39" spans="1:20" x14ac:dyDescent="0.25">
      <c r="A39" s="3">
        <f t="shared" si="4"/>
        <v>5.4999999999999973</v>
      </c>
      <c r="B39" s="3">
        <f>AVERAGE('5E'!$J194:$J224) + Calibration!$C$11</f>
        <v>418.94061501983981</v>
      </c>
      <c r="C39" s="3">
        <v>451.35533285029419</v>
      </c>
      <c r="D39" s="3">
        <v>568.52552035468227</v>
      </c>
      <c r="E39" s="3">
        <f t="shared" si="0"/>
        <v>0.18357651853729304</v>
      </c>
      <c r="G39" s="3">
        <f>AVERAGE('6E'!$J38:$J68) + Calibration!$C$11</f>
        <v>427.51884880875127</v>
      </c>
      <c r="H39" s="3">
        <v>447.65529132605002</v>
      </c>
      <c r="I39" s="3">
        <v>431.6554907758578</v>
      </c>
      <c r="J39" s="3">
        <f t="shared" si="1"/>
        <v>0.11404011080358714</v>
      </c>
      <c r="L39" s="3">
        <f>AVERAGE('7E'!$J38:$J68) + Calibration!$C$11</f>
        <v>415.72880494605073</v>
      </c>
      <c r="M39" s="3">
        <v>743.50444486872516</v>
      </c>
      <c r="N39" s="3">
        <v>586.97779803078276</v>
      </c>
      <c r="O39" s="3">
        <f t="shared" si="2"/>
        <v>1.8563145035865476</v>
      </c>
      <c r="Q39" s="3">
        <f>AVERAGE('8E'!$J38:$J68) + Calibration!$C$11</f>
        <v>423.34002961478603</v>
      </c>
      <c r="R39" s="3">
        <v>1634.2895959988607</v>
      </c>
      <c r="S39" s="3">
        <v>576.22952543320343</v>
      </c>
      <c r="T39" s="3">
        <f t="shared" si="3"/>
        <v>6.8580546245624028</v>
      </c>
    </row>
    <row r="40" spans="1:20" x14ac:dyDescent="0.25">
      <c r="A40" s="3">
        <f t="shared" si="4"/>
        <v>5.5833333333333304</v>
      </c>
      <c r="B40" s="3">
        <f>AVERAGE('5E'!$J195:$J225) + Calibration!$C$11</f>
        <v>419.35033087242363</v>
      </c>
      <c r="C40" s="3">
        <v>453.89911139821197</v>
      </c>
      <c r="D40" s="3">
        <v>560.44875416453385</v>
      </c>
      <c r="E40" s="3">
        <f t="shared" si="0"/>
        <v>0.1956625037369436</v>
      </c>
      <c r="G40" s="3">
        <f>AVERAGE('6E'!$J39:$J69) + Calibration!$C$11</f>
        <v>427.43432730252414</v>
      </c>
      <c r="H40" s="3">
        <v>451.81799220922153</v>
      </c>
      <c r="I40" s="3">
        <v>439.35949585437896</v>
      </c>
      <c r="J40" s="3">
        <f t="shared" si="1"/>
        <v>0.13809369978676531</v>
      </c>
      <c r="L40" s="3">
        <f>AVERAGE('7E'!$J39:$J69) + Calibration!$C$11</f>
        <v>417.01381692171469</v>
      </c>
      <c r="M40" s="3">
        <v>718.45223455005339</v>
      </c>
      <c r="N40" s="3">
        <v>579.27383022961533</v>
      </c>
      <c r="O40" s="3">
        <f t="shared" si="2"/>
        <v>1.7071570868221655</v>
      </c>
      <c r="Q40" s="3">
        <f>AVERAGE('8E'!$J39:$J69) + Calibration!$C$11</f>
        <v>424.18380924401885</v>
      </c>
      <c r="R40" s="3">
        <v>1514.3465832546183</v>
      </c>
      <c r="S40" s="3">
        <v>573.55794447106496</v>
      </c>
      <c r="T40" s="3">
        <f t="shared" si="3"/>
        <v>6.1739944101502688</v>
      </c>
    </row>
    <row r="41" spans="1:20" x14ac:dyDescent="0.25">
      <c r="A41" s="3">
        <f t="shared" si="4"/>
        <v>5.6666666666666634</v>
      </c>
      <c r="B41" s="3">
        <f>AVERAGE('5E'!$J196:$J226) + Calibration!$C$11</f>
        <v>418.6698582537648</v>
      </c>
      <c r="C41" s="3">
        <v>453.89911139821197</v>
      </c>
      <c r="D41" s="3">
        <v>561.13217231645547</v>
      </c>
      <c r="E41" s="3">
        <f t="shared" si="0"/>
        <v>0.1995162714898123</v>
      </c>
      <c r="G41" s="3">
        <f>AVERAGE('6E'!$J40:$J70) + Calibration!$C$11</f>
        <v>427.57328352389732</v>
      </c>
      <c r="H41" s="3">
        <v>456.36588283190622</v>
      </c>
      <c r="I41" s="3">
        <v>440.35353998213361</v>
      </c>
      <c r="J41" s="3">
        <f t="shared" si="1"/>
        <v>0.16306312361718481</v>
      </c>
      <c r="L41" s="3">
        <f>AVERAGE('7E'!$J40:$J70) + Calibration!$C$11</f>
        <v>417.92779381072091</v>
      </c>
      <c r="M41" s="3">
        <v>718.45223455005339</v>
      </c>
      <c r="N41" s="3">
        <v>589.02805869944007</v>
      </c>
      <c r="O41" s="3">
        <f t="shared" si="2"/>
        <v>1.7019808981480913</v>
      </c>
      <c r="Q41" s="3">
        <f>AVERAGE('8E'!$J40:$J70) + Calibration!$C$11</f>
        <v>424.14512847809272</v>
      </c>
      <c r="R41" s="3">
        <v>1492.2232641391795</v>
      </c>
      <c r="S41" s="3">
        <v>578.2797488245069</v>
      </c>
      <c r="T41" s="3">
        <f t="shared" si="3"/>
        <v>6.0489209468375744</v>
      </c>
    </row>
    <row r="42" spans="1:20" x14ac:dyDescent="0.25">
      <c r="A42" s="3">
        <f t="shared" si="4"/>
        <v>5.7499999999999964</v>
      </c>
      <c r="B42" s="3">
        <f>AVERAGE('5E'!$J197:$J227) + Calibration!$C$11</f>
        <v>418.17418689448391</v>
      </c>
      <c r="C42" s="3">
        <v>453.43660620768151</v>
      </c>
      <c r="D42" s="3">
        <v>569.5196017597907</v>
      </c>
      <c r="E42" s="3">
        <f t="shared" si="0"/>
        <v>0.19970410375243663</v>
      </c>
      <c r="G42" s="3">
        <f>AVERAGE('6E'!$J41:$J71) + Calibration!$C$11</f>
        <v>427.4887620176703</v>
      </c>
      <c r="H42" s="3">
        <v>458.44723327349175</v>
      </c>
      <c r="I42" s="3">
        <v>447.43626204452733</v>
      </c>
      <c r="J42" s="3">
        <f t="shared" si="1"/>
        <v>0.17532925636147345</v>
      </c>
      <c r="L42" s="3">
        <f>AVERAGE('7E'!$J41:$J71) + Calibration!$C$11</f>
        <v>418.19854627909211</v>
      </c>
      <c r="M42" s="3">
        <v>738.87954713181693</v>
      </c>
      <c r="N42" s="3">
        <v>587.66121618270438</v>
      </c>
      <c r="O42" s="3">
        <f t="shared" si="2"/>
        <v>1.8161349423282243</v>
      </c>
      <c r="Q42" s="3">
        <f>AVERAGE('8E'!$J41:$J71) + Calibration!$C$11</f>
        <v>424.18380494631509</v>
      </c>
      <c r="R42" s="3">
        <v>1493.9191165044579</v>
      </c>
      <c r="S42" s="3">
        <v>585.67309686273359</v>
      </c>
      <c r="T42" s="3">
        <f t="shared" si="3"/>
        <v>6.0583061459738632</v>
      </c>
    </row>
    <row r="43" spans="1:20" x14ac:dyDescent="0.25">
      <c r="A43" s="3">
        <f t="shared" si="4"/>
        <v>5.8333333333333295</v>
      </c>
      <c r="B43" s="3">
        <f>AVERAGE('5E'!$J198:$J228) + Calibration!$C$11</f>
        <v>418.26730237555597</v>
      </c>
      <c r="C43" s="3">
        <v>458.44723327349175</v>
      </c>
      <c r="D43" s="3">
        <v>566.53739482181913</v>
      </c>
      <c r="E43" s="3">
        <f t="shared" si="0"/>
        <v>0.22755378800126561</v>
      </c>
      <c r="G43" s="3">
        <f>AVERAGE('6E'!$J42:$J72) + Calibration!$C$11</f>
        <v>427.63631651159216</v>
      </c>
      <c r="H43" s="3">
        <v>458.90973846402221</v>
      </c>
      <c r="I43" s="3">
        <v>436.31515378061329</v>
      </c>
      <c r="J43" s="3">
        <f t="shared" si="1"/>
        <v>0.17711293847454068</v>
      </c>
      <c r="L43" s="3">
        <f>AVERAGE('7E'!$J42:$J72) + Calibration!$C$11</f>
        <v>418.43205627971105</v>
      </c>
      <c r="M43" s="3">
        <v>850.95981746864413</v>
      </c>
      <c r="N43" s="3">
        <v>589.6493417155674</v>
      </c>
      <c r="O43" s="3">
        <f t="shared" si="2"/>
        <v>2.4495644535641792</v>
      </c>
      <c r="Q43" s="3">
        <f>AVERAGE('8E'!$J42:$J72) + Calibration!$C$11</f>
        <v>424.47031566160996</v>
      </c>
      <c r="R43" s="3">
        <v>1531.3821140216262</v>
      </c>
      <c r="S43" s="3">
        <v>582.62879206632169</v>
      </c>
      <c r="T43" s="3">
        <f t="shared" si="3"/>
        <v>6.2688503208216106</v>
      </c>
    </row>
    <row r="44" spans="1:20" x14ac:dyDescent="0.25">
      <c r="A44" s="3">
        <f t="shared" si="4"/>
        <v>5.9166666666666625</v>
      </c>
      <c r="B44" s="3">
        <f>AVERAGE('5E'!$J199:$J229) + Calibration!$C$11</f>
        <v>418.45353333770015</v>
      </c>
      <c r="C44" s="3">
        <v>459.29515945613093</v>
      </c>
      <c r="D44" s="3">
        <v>558.1500088687302</v>
      </c>
      <c r="E44" s="3">
        <f t="shared" si="0"/>
        <v>0.23130121241342921</v>
      </c>
      <c r="G44" s="3">
        <f>AVERAGE('6E'!$J43:$J73) + Calibration!$C$11</f>
        <v>427.15640769693852</v>
      </c>
      <c r="H44" s="3">
        <v>456.82838802243668</v>
      </c>
      <c r="I44" s="3">
        <v>437.68199629734892</v>
      </c>
      <c r="J44" s="3">
        <f t="shared" si="1"/>
        <v>0.16804338309384734</v>
      </c>
      <c r="L44" s="3">
        <f>AVERAGE('7E'!$J43:$J73) + Calibration!$C$11</f>
        <v>418.53233603286179</v>
      </c>
      <c r="M44" s="3">
        <v>853.88909409286885</v>
      </c>
      <c r="N44" s="3">
        <v>592.69368378933314</v>
      </c>
      <c r="O44" s="3">
        <f t="shared" si="2"/>
        <v>2.465586107655418</v>
      </c>
      <c r="Q44" s="3">
        <f>AVERAGE('8E'!$J43:$J73) + Calibration!$C$11</f>
        <v>424.86426896956641</v>
      </c>
      <c r="R44" s="3">
        <v>1483.5128268017199</v>
      </c>
      <c r="S44" s="3">
        <v>583.99563458305738</v>
      </c>
      <c r="T44" s="3">
        <f t="shared" si="3"/>
        <v>5.9955177650432327</v>
      </c>
    </row>
    <row r="45" spans="1:20" x14ac:dyDescent="0.25">
      <c r="A45" s="3">
        <f t="shared" si="4"/>
        <v>5.9999999999999956</v>
      </c>
      <c r="B45" s="3">
        <f>AVERAGE('5E'!$J200:$J230) + Calibration!$C$11</f>
        <v>418.53232457231866</v>
      </c>
      <c r="C45" s="3">
        <v>461.37627864512137</v>
      </c>
      <c r="D45" s="3">
        <v>559.82747114840652</v>
      </c>
      <c r="E45" s="3">
        <f t="shared" si="0"/>
        <v>0.24264113512249408</v>
      </c>
      <c r="G45" s="3">
        <f>AVERAGE('6E'!$J44:$J74) + Calibration!$C$11</f>
        <v>426.65357779585048</v>
      </c>
      <c r="H45" s="3">
        <v>454.28460947451913</v>
      </c>
      <c r="I45" s="3">
        <v>444.39191997076165</v>
      </c>
      <c r="J45" s="3">
        <f t="shared" si="1"/>
        <v>0.15648473713992972</v>
      </c>
      <c r="L45" s="3">
        <f>AVERAGE('7E'!$J44:$J74) + Calibration!$C$11</f>
        <v>418.77157630508941</v>
      </c>
      <c r="M45" s="3">
        <v>861.36633842397737</v>
      </c>
      <c r="N45" s="3">
        <v>591.01617801941075</v>
      </c>
      <c r="O45" s="3">
        <f t="shared" si="2"/>
        <v>2.5065775977938816</v>
      </c>
      <c r="Q45" s="3">
        <f>AVERAGE('8E'!$J44:$J74) + Calibration!$C$11</f>
        <v>424.99606378399676</v>
      </c>
      <c r="R45" s="3">
        <v>1404.7328530988905</v>
      </c>
      <c r="S45" s="3">
        <v>581.63471066121326</v>
      </c>
      <c r="T45" s="3">
        <f t="shared" si="3"/>
        <v>5.5486112760899626</v>
      </c>
    </row>
    <row r="46" spans="1:20" x14ac:dyDescent="0.25">
      <c r="A46" s="3">
        <f t="shared" si="4"/>
        <v>6.0833333333333286</v>
      </c>
      <c r="B46" s="3">
        <f>AVERAGE('5E'!$J201:$J231) + Calibration!$C$11</f>
        <v>418.40912230016556</v>
      </c>
      <c r="C46" s="3">
        <v>461.37627864512137</v>
      </c>
      <c r="D46" s="3">
        <v>570.88640078628021</v>
      </c>
      <c r="E46" s="3">
        <f t="shared" si="0"/>
        <v>0.24333887509098764</v>
      </c>
      <c r="G46" s="3">
        <f>AVERAGE('6E'!$J45:$J75) + Calibration!$C$11</f>
        <v>426.9171688572788</v>
      </c>
      <c r="H46" s="3">
        <v>454.28460947451913</v>
      </c>
      <c r="I46" s="3">
        <v>443.02508366691831</v>
      </c>
      <c r="J46" s="3">
        <f t="shared" si="1"/>
        <v>0.15499192360912376</v>
      </c>
      <c r="L46" s="3">
        <f>AVERAGE('7E'!$J45:$J75) + Calibration!$C$11</f>
        <v>418.82601102023546</v>
      </c>
      <c r="M46" s="3">
        <v>890.96667061792891</v>
      </c>
      <c r="N46" s="3">
        <v>587.66121618270438</v>
      </c>
      <c r="O46" s="3">
        <f t="shared" si="2"/>
        <v>2.6739069271617586</v>
      </c>
      <c r="Q46" s="3">
        <f>AVERAGE('8E'!$J45:$J75) + Calibration!$C$11</f>
        <v>424.77974746333939</v>
      </c>
      <c r="R46" s="3">
        <v>1479.3503571711437</v>
      </c>
      <c r="S46" s="3">
        <v>580.64067274635102</v>
      </c>
      <c r="T46" s="3">
        <f t="shared" si="3"/>
        <v>5.972422838739714</v>
      </c>
    </row>
    <row r="47" spans="1:20" x14ac:dyDescent="0.25">
      <c r="A47" s="3">
        <f t="shared" si="4"/>
        <v>6.1666666666666616</v>
      </c>
      <c r="B47" s="3">
        <f>AVERAGE('5E'!$J202:$J232) + Calibration!$C$11</f>
        <v>417.10119067063494</v>
      </c>
      <c r="C47" s="3">
        <v>464.30555526934631</v>
      </c>
      <c r="D47" s="3">
        <v>573.24732470812432</v>
      </c>
      <c r="E47" s="3">
        <f t="shared" si="0"/>
        <v>0.26733575032558005</v>
      </c>
      <c r="G47" s="3">
        <f>AVERAGE('6E'!$J46:$J76) + Calibration!$C$11</f>
        <v>427.28103967185791</v>
      </c>
      <c r="H47" s="3">
        <v>453.89911139821197</v>
      </c>
      <c r="I47" s="3">
        <v>439.04883881408449</v>
      </c>
      <c r="J47" s="3">
        <f t="shared" si="1"/>
        <v>0.15074797082173258</v>
      </c>
      <c r="L47" s="3">
        <f>AVERAGE('7E'!$J46:$J76) + Calibration!$C$11</f>
        <v>419.23572687281933</v>
      </c>
      <c r="M47" s="3">
        <v>901.83538842699886</v>
      </c>
      <c r="N47" s="3">
        <v>591.01617801941075</v>
      </c>
      <c r="O47" s="3">
        <f t="shared" si="2"/>
        <v>2.73314011797925</v>
      </c>
      <c r="Q47" s="3">
        <f>AVERAGE('8E'!$J46:$J76) + Calibration!$C$11</f>
        <v>425.26109171103099</v>
      </c>
      <c r="R47" s="3">
        <v>1394.3264092277557</v>
      </c>
      <c r="S47" s="3">
        <v>575.60820513972226</v>
      </c>
      <c r="T47" s="3">
        <f t="shared" si="3"/>
        <v>5.4881747900892668</v>
      </c>
    </row>
    <row r="48" spans="1:20" x14ac:dyDescent="0.25">
      <c r="A48" s="3">
        <f t="shared" si="4"/>
        <v>6.2499999999999947</v>
      </c>
      <c r="B48" s="3">
        <f>AVERAGE('5E'!$J203:$J233) + Calibration!$C$11</f>
        <v>416.70580192964053</v>
      </c>
      <c r="C48" s="3">
        <v>466.00140763462468</v>
      </c>
      <c r="D48" s="3">
        <v>566.53739482181913</v>
      </c>
      <c r="E48" s="3">
        <f t="shared" si="0"/>
        <v>0.27917922105142873</v>
      </c>
      <c r="G48" s="3">
        <f>AVERAGE('6E'!$J47:$J77) + Calibration!$C$11</f>
        <v>427.4672749317059</v>
      </c>
      <c r="H48" s="3">
        <v>453.89911139821197</v>
      </c>
      <c r="I48" s="3">
        <v>444.08130020782096</v>
      </c>
      <c r="J48" s="3">
        <f t="shared" si="1"/>
        <v>0.14969325176446344</v>
      </c>
      <c r="L48" s="3">
        <f>AVERAGE('7E'!$J47:$J77) + Calibration!$C$11</f>
        <v>419.2744033410417</v>
      </c>
      <c r="M48" s="3">
        <v>901.3728832364684</v>
      </c>
      <c r="N48" s="3">
        <v>592.69368378933314</v>
      </c>
      <c r="O48" s="3">
        <f t="shared" si="2"/>
        <v>2.7303017411483972</v>
      </c>
      <c r="Q48" s="3">
        <f>AVERAGE('8E'!$J47:$J77) + Calibration!$C$11</f>
        <v>425.00609462444771</v>
      </c>
      <c r="R48" s="3">
        <v>1274.3063893692895</v>
      </c>
      <c r="S48" s="3">
        <v>585.67309686273359</v>
      </c>
      <c r="T48" s="3">
        <f t="shared" si="3"/>
        <v>4.8099012342927852</v>
      </c>
    </row>
    <row r="49" spans="1:20" x14ac:dyDescent="0.25">
      <c r="A49" s="3">
        <f t="shared" si="4"/>
        <v>6.3333333333333277</v>
      </c>
      <c r="B49" s="3">
        <f>AVERAGE('5E'!$J204:$J234) + Calibration!$C$11</f>
        <v>415.71446780648603</v>
      </c>
      <c r="C49" s="3">
        <v>468.08275807621067</v>
      </c>
      <c r="D49" s="3">
        <v>576.22952543320343</v>
      </c>
      <c r="E49" s="3">
        <f t="shared" si="0"/>
        <v>0.29658096855109006</v>
      </c>
      <c r="G49" s="3">
        <f>AVERAGE('6E'!$J48:$J78) + Calibration!$C$11</f>
        <v>427.69935093185472</v>
      </c>
      <c r="H49" s="3">
        <v>456.82838802243668</v>
      </c>
      <c r="I49" s="3">
        <v>440.35353998213361</v>
      </c>
      <c r="J49" s="3">
        <f t="shared" si="1"/>
        <v>0.16496849503371899</v>
      </c>
      <c r="L49" s="3">
        <f>AVERAGE('7E'!$J48:$J78) + Calibration!$C$11</f>
        <v>419.53083156295929</v>
      </c>
      <c r="M49" s="3">
        <v>874.31640667463239</v>
      </c>
      <c r="N49" s="3">
        <v>584.30625434599801</v>
      </c>
      <c r="O49" s="3">
        <f t="shared" si="2"/>
        <v>2.5756186741055838</v>
      </c>
      <c r="Q49" s="3">
        <f>AVERAGE('8E'!$J48:$J78) + Calibration!$C$11</f>
        <v>424.45742255049061</v>
      </c>
      <c r="R49" s="3">
        <v>1193.9074933312065</v>
      </c>
      <c r="S49" s="3">
        <v>589.33871573973443</v>
      </c>
      <c r="T49" s="3">
        <f t="shared" si="3"/>
        <v>4.3576799255518148</v>
      </c>
    </row>
    <row r="50" spans="1:20" x14ac:dyDescent="0.25">
      <c r="A50" s="3">
        <f t="shared" si="4"/>
        <v>6.4166666666666607</v>
      </c>
      <c r="B50" s="3">
        <f>AVERAGE('5E'!$J205:$J235) + Calibration!$C$11</f>
        <v>415.40360200428643</v>
      </c>
      <c r="C50" s="3">
        <v>468.08275807621067</v>
      </c>
      <c r="D50" s="3">
        <v>573.93074286004594</v>
      </c>
      <c r="E50" s="3">
        <f t="shared" si="0"/>
        <v>0.29834151639847833</v>
      </c>
      <c r="G50" s="3">
        <f>AVERAGE('6E'!$J49:$J79) + Calibration!$C$11</f>
        <v>427.74519596985931</v>
      </c>
      <c r="H50" s="3">
        <v>459.680426279843</v>
      </c>
      <c r="I50" s="3">
        <v>453.46276756601844</v>
      </c>
      <c r="J50" s="3">
        <f t="shared" si="1"/>
        <v>0.18086100362365132</v>
      </c>
      <c r="L50" s="3">
        <f>AVERAGE('7E'!$J49:$J79) + Calibration!$C$11</f>
        <v>419.22998943837126</v>
      </c>
      <c r="M50" s="3">
        <v>846.79734783806794</v>
      </c>
      <c r="N50" s="3">
        <v>595.7379823728528</v>
      </c>
      <c r="O50" s="3">
        <f t="shared" si="2"/>
        <v>2.4214718605836176</v>
      </c>
      <c r="Q50" s="3">
        <f>AVERAGE('8E'!$J49:$J79) + Calibration!$C$11</f>
        <v>423.57496215533189</v>
      </c>
      <c r="R50" s="3">
        <v>1193.4450652248745</v>
      </c>
      <c r="S50" s="3">
        <v>590.33275986748913</v>
      </c>
      <c r="T50" s="3">
        <f t="shared" si="3"/>
        <v>4.3600587235305417</v>
      </c>
    </row>
    <row r="51" spans="1:20" x14ac:dyDescent="0.25">
      <c r="A51" s="3">
        <f t="shared" si="4"/>
        <v>6.4999999999999938</v>
      </c>
      <c r="B51" s="3">
        <f>AVERAGE('5E'!$J206:$J236) + Calibration!$C$11</f>
        <v>415.32624620270605</v>
      </c>
      <c r="C51" s="3">
        <v>469.31595108256192</v>
      </c>
      <c r="D51" s="3">
        <v>570.20301991171232</v>
      </c>
      <c r="E51" s="3">
        <f t="shared" si="0"/>
        <v>0.30576363831210035</v>
      </c>
      <c r="G51" s="3">
        <f>AVERAGE('6E'!$J50:$J80) + Calibration!$C$11</f>
        <v>427.93142979713934</v>
      </c>
      <c r="H51" s="3">
        <v>456.36588283190622</v>
      </c>
      <c r="I51" s="3">
        <v>448.43030617228197</v>
      </c>
      <c r="J51" s="3">
        <f t="shared" si="1"/>
        <v>0.1610348090005724</v>
      </c>
      <c r="L51" s="3">
        <f>AVERAGE('7E'!$J50:$J80) + Calibration!$C$11</f>
        <v>419.27726417914226</v>
      </c>
      <c r="M51" s="3">
        <v>830.9950100774106</v>
      </c>
      <c r="N51" s="3">
        <v>591.6996023842247</v>
      </c>
      <c r="O51" s="3">
        <f t="shared" si="2"/>
        <v>2.3317096513798798</v>
      </c>
      <c r="Q51" s="3">
        <f>AVERAGE('8E'!$J50:$J80) + Calibration!$C$11</f>
        <v>422.90165524131965</v>
      </c>
      <c r="R51" s="3">
        <v>1196.3741105965039</v>
      </c>
      <c r="S51" s="3">
        <v>589.6493417155674</v>
      </c>
      <c r="T51" s="3">
        <f t="shared" si="3"/>
        <v>4.3804601749515264</v>
      </c>
    </row>
    <row r="52" spans="1:20" x14ac:dyDescent="0.25">
      <c r="A52" s="3">
        <f t="shared" si="4"/>
        <v>6.5833333333333268</v>
      </c>
      <c r="B52" s="3">
        <f>AVERAGE('5E'!$J207:$J237) + Calibration!$C$11</f>
        <v>414.97096936297186</v>
      </c>
      <c r="C52" s="3">
        <v>465.53897952829288</v>
      </c>
      <c r="D52" s="3">
        <v>576.22952543320343</v>
      </c>
      <c r="E52" s="3">
        <f t="shared" si="0"/>
        <v>0.28638531743708073</v>
      </c>
      <c r="G52" s="3">
        <f>AVERAGE('6E'!$J51:$J81) + Calibration!$C$11</f>
        <v>427.45151811734996</v>
      </c>
      <c r="H52" s="3">
        <v>452.20325903293337</v>
      </c>
      <c r="I52" s="3">
        <v>452.09592504928281</v>
      </c>
      <c r="J52" s="3">
        <f t="shared" si="1"/>
        <v>0.14017825016359794</v>
      </c>
      <c r="L52" s="3">
        <f>AVERAGE('7E'!$J51:$J81) + Calibration!$C$11</f>
        <v>419.05951242544711</v>
      </c>
      <c r="M52" s="3">
        <v>830.9950100774106</v>
      </c>
      <c r="N52" s="3">
        <v>595.05456422093107</v>
      </c>
      <c r="O52" s="3">
        <f t="shared" si="2"/>
        <v>2.3329428599815354</v>
      </c>
      <c r="Q52" s="3">
        <f>AVERAGE('8E'!$J51:$J81) + Calibration!$C$11</f>
        <v>422.57646089496285</v>
      </c>
      <c r="R52" s="3">
        <v>1215.9536511640256</v>
      </c>
      <c r="S52" s="3">
        <v>587.35059641976375</v>
      </c>
      <c r="T52" s="3">
        <f t="shared" si="3"/>
        <v>4.4931880400222646</v>
      </c>
    </row>
    <row r="53" spans="1:20" x14ac:dyDescent="0.25">
      <c r="A53" s="3">
        <f t="shared" si="4"/>
        <v>6.6666666666666599</v>
      </c>
      <c r="B53" s="3">
        <f>AVERAGE('5E'!$J208:$J238) + Calibration!$C$11</f>
        <v>413.786232842755</v>
      </c>
      <c r="C53" s="3">
        <v>468.85352297622967</v>
      </c>
      <c r="D53" s="3">
        <v>570.88640078628021</v>
      </c>
      <c r="E53" s="3">
        <f t="shared" si="0"/>
        <v>0.31186640157911877</v>
      </c>
      <c r="G53" s="3">
        <f>AVERAGE('6E'!$J52:$J82) + Calibration!$C$11</f>
        <v>426.90141204292291</v>
      </c>
      <c r="H53" s="3">
        <v>453.43660620768151</v>
      </c>
      <c r="I53" s="3">
        <v>448.05754506065477</v>
      </c>
      <c r="J53" s="3">
        <f t="shared" si="1"/>
        <v>0.15027860458192341</v>
      </c>
      <c r="L53" s="3">
        <f>AVERAGE('7E'!$J52:$J82) + Calibration!$C$11</f>
        <v>419.20706548680101</v>
      </c>
      <c r="M53" s="3">
        <v>808.87192221456712</v>
      </c>
      <c r="N53" s="3">
        <v>585.30033575110645</v>
      </c>
      <c r="O53" s="3">
        <f t="shared" si="2"/>
        <v>2.2068159953935855</v>
      </c>
      <c r="Q53" s="3">
        <f>AVERAGE('8E'!$J52:$J82) + Calibration!$C$11</f>
        <v>422.67674064811365</v>
      </c>
      <c r="R53" s="3">
        <v>1216.4160792703576</v>
      </c>
      <c r="S53" s="3">
        <v>580.64067274635102</v>
      </c>
      <c r="T53" s="3">
        <f t="shared" si="3"/>
        <v>4.495239019895628</v>
      </c>
    </row>
    <row r="54" spans="1:20" x14ac:dyDescent="0.25">
      <c r="A54" s="3">
        <f t="shared" si="4"/>
        <v>6.7499999999999929</v>
      </c>
      <c r="B54" s="3">
        <f>AVERAGE('5E'!$J209:$J239) + Calibration!$C$11</f>
        <v>413.10576595436771</v>
      </c>
      <c r="C54" s="3">
        <v>468.08275807621067</v>
      </c>
      <c r="D54" s="3">
        <v>579.27383022961533</v>
      </c>
      <c r="E54" s="3">
        <f t="shared" si="0"/>
        <v>0.31135501059022003</v>
      </c>
      <c r="G54" s="3">
        <f>AVERAGE('6E'!$J53:$J83) + Calibration!$C$11</f>
        <v>426.77820977076982</v>
      </c>
      <c r="H54" s="3">
        <v>453.89911139821197</v>
      </c>
      <c r="I54" s="3">
        <v>455.14022984569476</v>
      </c>
      <c r="J54" s="3">
        <f t="shared" si="1"/>
        <v>0.15359568225766179</v>
      </c>
      <c r="L54" s="3">
        <f>AVERAGE('7E'!$J53:$J83) + Calibration!$C$11</f>
        <v>419.45489973387362</v>
      </c>
      <c r="M54" s="3">
        <v>806.40530494926975</v>
      </c>
      <c r="N54" s="3">
        <v>583.31221021824342</v>
      </c>
      <c r="O54" s="3">
        <f t="shared" si="2"/>
        <v>2.1914430539727907</v>
      </c>
      <c r="Q54" s="3">
        <f>AVERAGE('8E'!$J53:$J83) + Calibration!$C$11</f>
        <v>422.80853689511179</v>
      </c>
      <c r="R54" s="3">
        <v>1201.8471657686471</v>
      </c>
      <c r="S54" s="3">
        <v>587.66121618270438</v>
      </c>
      <c r="T54" s="3">
        <f t="shared" si="3"/>
        <v>4.4119834712954278</v>
      </c>
    </row>
    <row r="55" spans="1:20" x14ac:dyDescent="0.25">
      <c r="A55" s="3">
        <f t="shared" si="4"/>
        <v>6.8333333333333259</v>
      </c>
      <c r="B55" s="3">
        <f>AVERAGE('5E'!$J210:$J240) + Calibration!$C$11</f>
        <v>413.40087494221143</v>
      </c>
      <c r="C55" s="3">
        <v>466.3869057109323</v>
      </c>
      <c r="D55" s="3">
        <v>573.93074286004594</v>
      </c>
      <c r="E55" s="3">
        <f t="shared" si="0"/>
        <v>0.30007946114196715</v>
      </c>
      <c r="G55" s="3">
        <f>AVERAGE('6E'!$J54:$J84) + Calibration!$C$11</f>
        <v>427.11056552406944</v>
      </c>
      <c r="H55" s="3">
        <v>453.89911139821197</v>
      </c>
      <c r="I55" s="3">
        <v>456.44493101374388</v>
      </c>
      <c r="J55" s="3">
        <f t="shared" si="1"/>
        <v>0.15171342888048567</v>
      </c>
      <c r="L55" s="3">
        <f>AVERAGE('7E'!$J54:$J84) + Calibration!$C$11</f>
        <v>419.22998514066762</v>
      </c>
      <c r="M55" s="3">
        <v>823.05533763997096</v>
      </c>
      <c r="N55" s="3">
        <v>591.32684127259756</v>
      </c>
      <c r="O55" s="3">
        <f t="shared" si="2"/>
        <v>2.2870121127282408</v>
      </c>
      <c r="Q55" s="3">
        <f>AVERAGE('8E'!$J54:$J84) + Calibration!$C$11</f>
        <v>422.3057055614558</v>
      </c>
      <c r="R55" s="3">
        <v>1416.3725670605743</v>
      </c>
      <c r="S55" s="3">
        <v>586.97779803078276</v>
      </c>
      <c r="T55" s="3">
        <f t="shared" si="3"/>
        <v>5.6297677672779418</v>
      </c>
    </row>
    <row r="56" spans="1:20" x14ac:dyDescent="0.25">
      <c r="A56" s="3">
        <f t="shared" si="4"/>
        <v>6.916666666666659</v>
      </c>
      <c r="B56" s="3">
        <f>AVERAGE('5E'!$J211:$J241) + Calibration!$C$11</f>
        <v>413.33784481965245</v>
      </c>
      <c r="C56" s="3">
        <v>468.08275807621067</v>
      </c>
      <c r="D56" s="3">
        <v>579.58444999255607</v>
      </c>
      <c r="E56" s="3">
        <f t="shared" si="0"/>
        <v>0.31004066226431759</v>
      </c>
      <c r="G56" s="3">
        <f>AVERAGE('6E'!$J55:$J85) + Calibration!$C$11</f>
        <v>427.20224986980736</v>
      </c>
      <c r="H56" s="3">
        <v>456.36588283190622</v>
      </c>
      <c r="I56" s="3">
        <v>459.79989906334248</v>
      </c>
      <c r="J56" s="3">
        <f t="shared" si="1"/>
        <v>0.16516442423113031</v>
      </c>
      <c r="L56" s="3">
        <f>AVERAGE('7E'!$J55:$J85) + Calibration!$C$11</f>
        <v>418.87327859816708</v>
      </c>
      <c r="M56" s="3">
        <v>816.42609657570006</v>
      </c>
      <c r="N56" s="3">
        <v>584.98967249791974</v>
      </c>
      <c r="O56" s="3">
        <f t="shared" si="2"/>
        <v>2.2514884331474261</v>
      </c>
      <c r="Q56" s="3">
        <f>AVERAGE('8E'!$J55:$J85) + Calibration!$C$11</f>
        <v>422.49193938873577</v>
      </c>
      <c r="R56" s="3">
        <v>1456.3791118730658</v>
      </c>
      <c r="S56" s="3">
        <v>589.6493417155674</v>
      </c>
      <c r="T56" s="3">
        <f t="shared" si="3"/>
        <v>5.8552848948979594</v>
      </c>
    </row>
    <row r="57" spans="1:20" x14ac:dyDescent="0.25">
      <c r="A57" s="3">
        <f t="shared" si="4"/>
        <v>6.999999999999992</v>
      </c>
      <c r="B57" s="3">
        <f>AVERAGE('5E'!$J212:$J242) + Calibration!$C$11</f>
        <v>412.91094101737849</v>
      </c>
      <c r="C57" s="3">
        <v>468.46802489992274</v>
      </c>
      <c r="D57" s="3">
        <v>581.94537391440008</v>
      </c>
      <c r="E57" s="3">
        <f t="shared" si="0"/>
        <v>0.31464028447163139</v>
      </c>
      <c r="G57" s="3">
        <f>AVERAGE('6E'!$J56:$J86) + Calibration!$C$11</f>
        <v>426.98449954867993</v>
      </c>
      <c r="H57" s="3">
        <v>454.28460947451913</v>
      </c>
      <c r="I57" s="3">
        <v>457.50115376753877</v>
      </c>
      <c r="J57" s="3">
        <f t="shared" si="1"/>
        <v>0.15461060503702384</v>
      </c>
      <c r="L57" s="3">
        <f>AVERAGE('7E'!$J56:$J86) + Calibration!$C$11</f>
        <v>418.42488627736077</v>
      </c>
      <c r="M57" s="3">
        <v>794.6884297049653</v>
      </c>
      <c r="N57" s="3">
        <v>586.97779803078276</v>
      </c>
      <c r="O57" s="3">
        <f t="shared" si="2"/>
        <v>2.1309194087770025</v>
      </c>
      <c r="Q57" s="3">
        <f>AVERAGE('8E'!$J56:$J86) + Calibration!$C$11</f>
        <v>422.19683040089211</v>
      </c>
      <c r="R57" s="3">
        <v>1558.9010957739927</v>
      </c>
      <c r="S57" s="3">
        <v>578.59040586480137</v>
      </c>
      <c r="T57" s="3">
        <f t="shared" si="3"/>
        <v>6.437576064525623</v>
      </c>
    </row>
    <row r="58" spans="1:20" x14ac:dyDescent="0.25">
      <c r="A58" s="3">
        <f t="shared" si="4"/>
        <v>7.083333333333325</v>
      </c>
      <c r="B58" s="3">
        <f>AVERAGE('5E'!$J213:$J243) + Calibration!$C$11</f>
        <v>412.55566417764436</v>
      </c>
      <c r="C58" s="3">
        <v>466.3869057109323</v>
      </c>
      <c r="D58" s="3">
        <v>577.59633067258528</v>
      </c>
      <c r="E58" s="3">
        <f t="shared" si="0"/>
        <v>0.30486620185651042</v>
      </c>
      <c r="G58" s="3">
        <f>AVERAGE('6E'!$J57:$J87) + Calibration!$C$11</f>
        <v>427.06902105490707</v>
      </c>
      <c r="H58" s="3">
        <v>455.9804618397975</v>
      </c>
      <c r="I58" s="3">
        <v>464.52170341678453</v>
      </c>
      <c r="J58" s="3">
        <f t="shared" si="1"/>
        <v>0.16373616679151853</v>
      </c>
      <c r="L58" s="3">
        <f>AVERAGE('7E'!$J57:$J87) + Calibration!$C$11</f>
        <v>418.19997168415478</v>
      </c>
      <c r="M58" s="3">
        <v>778.50082512059612</v>
      </c>
      <c r="N58" s="3">
        <v>583.99563458305738</v>
      </c>
      <c r="O58" s="3">
        <f t="shared" si="2"/>
        <v>2.0405167999869094</v>
      </c>
      <c r="Q58" s="3">
        <f>AVERAGE('8E'!$J57:$J87) + Calibration!$C$11</f>
        <v>421.99483689412051</v>
      </c>
      <c r="R58" s="3">
        <v>1518.5090528851945</v>
      </c>
      <c r="S58" s="3">
        <v>580.64067274635102</v>
      </c>
      <c r="T58" s="3">
        <f t="shared" si="3"/>
        <v>6.2099649718119752</v>
      </c>
    </row>
    <row r="59" spans="1:20" x14ac:dyDescent="0.25">
      <c r="A59" s="3">
        <f t="shared" si="4"/>
        <v>7.1666666666666581</v>
      </c>
      <c r="B59" s="3">
        <f>AVERAGE('5E'!$J214:$J244) + Calibration!$C$11</f>
        <v>411.99839812884238</v>
      </c>
      <c r="C59" s="3">
        <v>468.08275807621067</v>
      </c>
      <c r="D59" s="3">
        <v>580.95129250929165</v>
      </c>
      <c r="E59" s="3">
        <f t="shared" si="0"/>
        <v>0.3176264435612996</v>
      </c>
      <c r="G59" s="3">
        <f>AVERAGE('6E'!$J58:$J88) + Calibration!$C$11</f>
        <v>427.63345137578784</v>
      </c>
      <c r="H59" s="3">
        <v>455.9804618397975</v>
      </c>
      <c r="I59" s="3">
        <v>466.88258384838252</v>
      </c>
      <c r="J59" s="3">
        <f t="shared" si="1"/>
        <v>0.16053958942792262</v>
      </c>
      <c r="L59" s="3">
        <f>AVERAGE('7E'!$J58:$J88) + Calibration!$C$11</f>
        <v>417.82750259702698</v>
      </c>
      <c r="M59" s="3">
        <v>770.94641950686832</v>
      </c>
      <c r="N59" s="3">
        <v>575.91886839290896</v>
      </c>
      <c r="O59" s="3">
        <f t="shared" si="2"/>
        <v>1.9998428409907167</v>
      </c>
      <c r="Q59" s="3">
        <f>AVERAGE('8E'!$J58:$J88) + Calibration!$C$11</f>
        <v>421.94039788127083</v>
      </c>
      <c r="R59" s="3">
        <v>1447.2062464292742</v>
      </c>
      <c r="S59" s="3">
        <v>583.99563458305738</v>
      </c>
      <c r="T59" s="3">
        <f t="shared" si="3"/>
        <v>5.8064591534032699</v>
      </c>
    </row>
    <row r="60" spans="1:20" x14ac:dyDescent="0.25">
      <c r="A60" s="3">
        <f t="shared" si="4"/>
        <v>7.2499999999999911</v>
      </c>
      <c r="B60" s="3">
        <f>AVERAGE('5E'!$J215:$J245) + Calibration!$C$11</f>
        <v>411.68037091970007</v>
      </c>
      <c r="C60" s="3">
        <v>466.00140763462468</v>
      </c>
      <c r="D60" s="3">
        <v>569.5196017597907</v>
      </c>
      <c r="E60" s="3">
        <f t="shared" si="0"/>
        <v>0.30764009286217964</v>
      </c>
      <c r="G60" s="3">
        <f>AVERAGE('6E'!$J59:$J89) + Calibration!$C$11</f>
        <v>427.94288461008506</v>
      </c>
      <c r="H60" s="3">
        <v>456.36588283190622</v>
      </c>
      <c r="I60" s="3">
        <v>462.16081677229425</v>
      </c>
      <c r="J60" s="3">
        <f t="shared" si="1"/>
        <v>0.16096993616434815</v>
      </c>
      <c r="L60" s="3">
        <f>AVERAGE('7E'!$J59:$J89) + Calibration!$C$11</f>
        <v>418.07533684409952</v>
      </c>
      <c r="M60" s="3">
        <v>782.66329475117232</v>
      </c>
      <c r="N60" s="3">
        <v>577.59633067258528</v>
      </c>
      <c r="O60" s="3">
        <f t="shared" si="2"/>
        <v>2.0647962559254327</v>
      </c>
      <c r="Q60" s="3">
        <f>AVERAGE('8E'!$J59:$J89) + Calibration!$C$11</f>
        <v>421.99483259641681</v>
      </c>
      <c r="R60" s="3">
        <v>1698.5006561999796</v>
      </c>
      <c r="S60" s="3">
        <v>583.99563458305738</v>
      </c>
      <c r="T60" s="3">
        <f t="shared" si="3"/>
        <v>7.2293239205543047</v>
      </c>
    </row>
    <row r="61" spans="1:20" x14ac:dyDescent="0.25">
      <c r="A61" s="3">
        <f t="shared" si="4"/>
        <v>7.3333333333333242</v>
      </c>
      <c r="B61" s="3">
        <f>AVERAGE('5E'!$J216:$J246) + Calibration!$C$11</f>
        <v>412.05283570912411</v>
      </c>
      <c r="C61" s="3">
        <v>474.71184497208424</v>
      </c>
      <c r="D61" s="3">
        <v>567.15867783794658</v>
      </c>
      <c r="E61" s="3">
        <f t="shared" si="0"/>
        <v>0.35486111079711885</v>
      </c>
      <c r="G61" s="3">
        <f>AVERAGE('6E'!$J60:$J90) + Calibration!$C$11</f>
        <v>427.19221902935647</v>
      </c>
      <c r="H61" s="3">
        <v>458.90973846402221</v>
      </c>
      <c r="I61" s="3">
        <v>464.52170341678453</v>
      </c>
      <c r="J61" s="3">
        <f t="shared" si="1"/>
        <v>0.17962802653134338</v>
      </c>
      <c r="L61" s="3">
        <f>AVERAGE('7E'!$J60:$J90) + Calibration!$C$11</f>
        <v>419.15263077165491</v>
      </c>
      <c r="M61" s="3">
        <v>853.04116791022966</v>
      </c>
      <c r="N61" s="3">
        <v>577.59633067258528</v>
      </c>
      <c r="O61" s="3">
        <f t="shared" si="2"/>
        <v>2.4572710303312855</v>
      </c>
      <c r="Q61" s="3">
        <f>AVERAGE('8E'!$J60:$J90) + Calibration!$C$11</f>
        <v>421.36736928784131</v>
      </c>
      <c r="R61" s="3">
        <v>2976.0170766436368</v>
      </c>
      <c r="S61" s="3">
        <v>587.66121618270438</v>
      </c>
      <c r="T61" s="3">
        <f t="shared" si="3"/>
        <v>14.467924780701923</v>
      </c>
    </row>
    <row r="62" spans="1:20" x14ac:dyDescent="0.25">
      <c r="A62" s="3">
        <f t="shared" si="4"/>
        <v>7.4166666666666572</v>
      </c>
      <c r="B62" s="3">
        <f>AVERAGE('5E'!$J217:$J247) + Calibration!$C$11</f>
        <v>411.71188168327575</v>
      </c>
      <c r="C62" s="3">
        <v>470.9348734178152</v>
      </c>
      <c r="D62" s="3">
        <v>571.88048219138864</v>
      </c>
      <c r="E62" s="3">
        <f t="shared" si="0"/>
        <v>0.33540167453733577</v>
      </c>
      <c r="G62" s="3">
        <f>AVERAGE('6E'!$J61:$J91) + Calibration!$C$11</f>
        <v>426.8827814973555</v>
      </c>
      <c r="H62" s="3">
        <v>459.29515945613093</v>
      </c>
      <c r="I62" s="3">
        <v>465.88853972062788</v>
      </c>
      <c r="J62" s="3">
        <f t="shared" si="1"/>
        <v>0.18356326697980946</v>
      </c>
      <c r="L62" s="3">
        <f>AVERAGE('7E'!$J61:$J91) + Calibration!$C$11</f>
        <v>420.00357897067005</v>
      </c>
      <c r="M62" s="3">
        <v>883.48942628682084</v>
      </c>
      <c r="N62" s="3">
        <v>582.31813502602733</v>
      </c>
      <c r="O62" s="3">
        <f t="shared" si="2"/>
        <v>2.6248915288001329</v>
      </c>
      <c r="Q62" s="3">
        <f>AVERAGE('8E'!$J61:$J91) + Calibration!$C$11</f>
        <v>421.20405654699579</v>
      </c>
      <c r="R62" s="3">
        <v>2559.3772154266744</v>
      </c>
      <c r="S62" s="3">
        <v>583.31221021824342</v>
      </c>
      <c r="T62" s="3">
        <f t="shared" si="3"/>
        <v>12.109264272793936</v>
      </c>
    </row>
    <row r="63" spans="1:20" x14ac:dyDescent="0.25">
      <c r="A63" s="3">
        <f t="shared" si="4"/>
        <v>7.4999999999999902</v>
      </c>
      <c r="B63" s="3">
        <f>AVERAGE('5E'!$J218:$J248) + Calibration!$C$11</f>
        <v>411.92103516442234</v>
      </c>
      <c r="C63" s="3">
        <v>468.46802489992274</v>
      </c>
      <c r="D63" s="3">
        <v>573.93074286004594</v>
      </c>
      <c r="E63" s="3">
        <f t="shared" si="0"/>
        <v>0.32024648691077917</v>
      </c>
      <c r="G63" s="3">
        <f>AVERAGE('6E'!$J62:$J92) + Calibration!$C$11</f>
        <v>427.2552462867796</v>
      </c>
      <c r="H63" s="3">
        <v>458.44723327349175</v>
      </c>
      <c r="I63" s="3">
        <v>473.59250752179526</v>
      </c>
      <c r="J63" s="3">
        <f t="shared" si="1"/>
        <v>0.17665174218796831</v>
      </c>
      <c r="L63" s="3">
        <f>AVERAGE('7E'!$J62:$J92) + Calibration!$C$11</f>
        <v>421.01783991053071</v>
      </c>
      <c r="M63" s="3">
        <v>926.81074579984374</v>
      </c>
      <c r="N63" s="3">
        <v>576.22952543320343</v>
      </c>
      <c r="O63" s="3">
        <f t="shared" si="2"/>
        <v>2.8644920264209262</v>
      </c>
      <c r="Q63" s="3">
        <f>AVERAGE('8E'!$J62:$J92) + Calibration!$C$11</f>
        <v>421.11093676821991</v>
      </c>
      <c r="R63" s="3">
        <v>2252.6589586539376</v>
      </c>
      <c r="S63" s="3">
        <v>585.98375390302806</v>
      </c>
      <c r="T63" s="3">
        <f t="shared" si="3"/>
        <v>10.372732878635478</v>
      </c>
    </row>
    <row r="64" spans="1:20" x14ac:dyDescent="0.25">
      <c r="A64" s="3">
        <f t="shared" si="4"/>
        <v>7.5833333333333233</v>
      </c>
      <c r="B64" s="3">
        <f>AVERAGE('5E'!$J219:$J249) + Calibration!$C$11</f>
        <v>412.32358674492747</v>
      </c>
      <c r="C64" s="3">
        <v>466.3869057109323</v>
      </c>
      <c r="D64" s="3">
        <v>572.25324330301589</v>
      </c>
      <c r="E64" s="3">
        <f t="shared" si="0"/>
        <v>0.30618054206925205</v>
      </c>
      <c r="G64" s="3">
        <f>AVERAGE('6E'!$J63:$J93) + Calibration!$C$11</f>
        <v>428.01450870748897</v>
      </c>
      <c r="H64" s="3">
        <v>460.52835246248219</v>
      </c>
      <c r="I64" s="3">
        <v>475.58067033201206</v>
      </c>
      <c r="J64" s="3">
        <f t="shared" si="1"/>
        <v>0.18413790525732593</v>
      </c>
      <c r="L64" s="3">
        <f>AVERAGE('7E'!$J63:$J93) + Calibration!$C$11</f>
        <v>422.59653117127198</v>
      </c>
      <c r="M64" s="3">
        <v>956.41107799379574</v>
      </c>
      <c r="N64" s="3">
        <v>575.235444028095</v>
      </c>
      <c r="O64" s="3">
        <f t="shared" si="2"/>
        <v>3.0231889280298585</v>
      </c>
      <c r="Q64" s="3">
        <f>AVERAGE('8E'!$J63:$J93) + Calibration!$C$11</f>
        <v>419.79440829870856</v>
      </c>
      <c r="R64" s="3">
        <v>2172.6455606921618</v>
      </c>
      <c r="S64" s="3">
        <v>586.66717826784213</v>
      </c>
      <c r="T64" s="3">
        <f t="shared" si="3"/>
        <v>9.9270434422276637</v>
      </c>
    </row>
    <row r="65" spans="1:21" x14ac:dyDescent="0.25">
      <c r="A65" s="3">
        <f t="shared" si="4"/>
        <v>7.6666666666666563</v>
      </c>
      <c r="B65" s="3">
        <f>AVERAGE('5E'!$J220:$J250) + Calibration!$C$11</f>
        <v>411.92962913926732</v>
      </c>
      <c r="C65" s="3">
        <v>460.52835246248219</v>
      </c>
      <c r="D65" s="3">
        <v>575.235444028095</v>
      </c>
      <c r="E65" s="3">
        <f t="shared" si="0"/>
        <v>0.27523251874958155</v>
      </c>
      <c r="G65" s="3">
        <f>AVERAGE('6E'!$J64:$J94) + Calibration!$C$11</f>
        <v>428.50301579469124</v>
      </c>
      <c r="H65" s="3">
        <v>458.90973846402221</v>
      </c>
      <c r="I65" s="3">
        <v>473.59250752179526</v>
      </c>
      <c r="J65" s="3">
        <f t="shared" si="1"/>
        <v>0.17220450034337134</v>
      </c>
      <c r="L65" s="3">
        <f>AVERAGE('7E'!$J64:$J94) + Calibration!$C$11</f>
        <v>423.3643847016906</v>
      </c>
      <c r="M65" s="3">
        <v>942.61292939210421</v>
      </c>
      <c r="N65" s="3">
        <v>579.95724838153694</v>
      </c>
      <c r="O65" s="3">
        <f t="shared" si="2"/>
        <v>2.9406962784129211</v>
      </c>
      <c r="Q65" s="3">
        <f>AVERAGE('8E'!$J64:$J94) + Calibration!$C$11</f>
        <v>418.67270906389007</v>
      </c>
      <c r="R65" s="3">
        <v>2138.4972607913269</v>
      </c>
      <c r="S65" s="3">
        <v>582.31813502602733</v>
      </c>
      <c r="T65" s="3">
        <f t="shared" si="3"/>
        <v>9.7400016052108835</v>
      </c>
    </row>
    <row r="66" spans="1:21" x14ac:dyDescent="0.25">
      <c r="A66" s="3">
        <f t="shared" si="4"/>
        <v>7.7499999999999893</v>
      </c>
      <c r="B66" s="3">
        <f>AVERAGE('5E'!$J221:$J251) + Calibration!$C$11</f>
        <v>412.2390652387005</v>
      </c>
      <c r="C66" s="3">
        <v>461.83893800404871</v>
      </c>
      <c r="D66" s="3">
        <v>566.53739482181913</v>
      </c>
      <c r="E66" s="3">
        <f t="shared" si="0"/>
        <v>0.28090239778674281</v>
      </c>
      <c r="G66" s="3">
        <f>AVERAGE('6E'!$J65:$J95) + Calibration!$C$11</f>
        <v>429.34679972162775</v>
      </c>
      <c r="H66" s="3">
        <v>458.90973846402221</v>
      </c>
      <c r="I66" s="3">
        <v>479.30839328034568</v>
      </c>
      <c r="J66" s="3">
        <f t="shared" si="1"/>
        <v>0.16742584033729227</v>
      </c>
      <c r="L66" s="3">
        <f>AVERAGE('7E'!$J65:$J95) + Calibration!$C$11</f>
        <v>423.5893007274646</v>
      </c>
      <c r="M66" s="3">
        <v>925.11489343456537</v>
      </c>
      <c r="N66" s="3">
        <v>578.2797488245069</v>
      </c>
      <c r="O66" s="3">
        <f t="shared" si="2"/>
        <v>2.8403246558580757</v>
      </c>
      <c r="Q66" s="3">
        <f>AVERAGE('8E'!$J65:$J95) + Calibration!$C$11</f>
        <v>417.92204491572943</v>
      </c>
      <c r="R66" s="3">
        <v>1927.2866341999309</v>
      </c>
      <c r="S66" s="3">
        <v>584.30625434599801</v>
      </c>
      <c r="T66" s="3">
        <f t="shared" si="3"/>
        <v>8.5480891104329828</v>
      </c>
    </row>
    <row r="67" spans="1:21" x14ac:dyDescent="0.25">
      <c r="A67" s="3">
        <f t="shared" si="4"/>
        <v>7.8333333333333224</v>
      </c>
      <c r="B67" s="3">
        <f>AVERAGE('5E'!$J222:$J252) + Calibration!$C$11</f>
        <v>411.92103802955813</v>
      </c>
      <c r="C67" s="3">
        <v>461.83893800404871</v>
      </c>
      <c r="D67" s="3">
        <v>571.56982515109416</v>
      </c>
      <c r="E67" s="3">
        <f t="shared" si="0"/>
        <v>0.28270350332651206</v>
      </c>
      <c r="G67" s="3">
        <f>AVERAGE('6E'!$J66:$J96) + Calibration!$C$11</f>
        <v>429.65766695639496</v>
      </c>
      <c r="H67" s="3">
        <v>463.92005719303916</v>
      </c>
      <c r="I67" s="3">
        <v>476.26405120658001</v>
      </c>
      <c r="J67" s="3">
        <f t="shared" si="1"/>
        <v>0.19404056975932998</v>
      </c>
      <c r="L67" s="3">
        <f>AVERAGE('7E'!$J66:$J96) + Calibration!$C$11</f>
        <v>423.72109697446268</v>
      </c>
      <c r="M67" s="3">
        <v>914.70844956343103</v>
      </c>
      <c r="N67" s="3">
        <v>578.59040586480137</v>
      </c>
      <c r="O67" s="3">
        <f t="shared" si="2"/>
        <v>2.7806427100667968</v>
      </c>
      <c r="Q67" s="3">
        <f>AVERAGE('8E'!$J66:$J96) + Calibration!$C$11</f>
        <v>417.99940214987782</v>
      </c>
      <c r="R67" s="3">
        <v>1694.7234533931157</v>
      </c>
      <c r="S67" s="3">
        <v>580.64067274635102</v>
      </c>
      <c r="T67" s="3">
        <f t="shared" si="3"/>
        <v>7.2305598242740192</v>
      </c>
    </row>
    <row r="68" spans="1:21" x14ac:dyDescent="0.25">
      <c r="A68" s="3">
        <f t="shared" si="4"/>
        <v>7.9166666666666554</v>
      </c>
      <c r="B68" s="3">
        <f>AVERAGE('5E'!$J223:$J253) + Calibration!$C$11</f>
        <v>412.65021509175438</v>
      </c>
      <c r="C68" s="3">
        <v>460.99101182140953</v>
      </c>
      <c r="D68" s="3">
        <v>569.5196017597907</v>
      </c>
      <c r="E68" s="3">
        <f t="shared" ref="E68:E131" si="5">(C68-B68)/(7*35314.6667/1400)</f>
        <v>0.2737717851923272</v>
      </c>
      <c r="G68" s="3">
        <f>AVERAGE('6E'!$J67:$J97) + Calibration!$C$11</f>
        <v>430.03729601789786</v>
      </c>
      <c r="H68" s="3">
        <v>466.00140763462468</v>
      </c>
      <c r="I68" s="3">
        <v>489.00048661437614</v>
      </c>
      <c r="J68" s="3">
        <f t="shared" ref="J68:J131" si="6">(H68-G68)/(7*35314.6667/1400)</f>
        <v>0.20367804641761958</v>
      </c>
      <c r="L68" s="3">
        <f>AVERAGE('7E'!$J67:$J97) + Calibration!$C$11</f>
        <v>424.0076105548934</v>
      </c>
      <c r="M68" s="3">
        <v>903.91666178438595</v>
      </c>
      <c r="N68" s="3">
        <v>586.97779803078276</v>
      </c>
      <c r="O68" s="3">
        <f t="shared" ref="O68:O131" si="7">(M68-L68)/(7*35314.6667/1400)</f>
        <v>2.7179021980093756</v>
      </c>
      <c r="Q68" s="3">
        <f>AVERAGE('8E'!$J67:$J97) + Calibration!$C$11</f>
        <v>418.37043723653568</v>
      </c>
      <c r="R68" s="3">
        <v>1621.4165348624285</v>
      </c>
      <c r="S68" s="3">
        <v>583.6228361940764</v>
      </c>
      <c r="T68" s="3">
        <f t="shared" ref="T68:T131" si="8">(R68-Q68)/(7*35314.6667/1400)</f>
        <v>6.8132943620611472</v>
      </c>
    </row>
    <row r="69" spans="1:21" x14ac:dyDescent="0.25">
      <c r="A69" s="3">
        <f t="shared" ref="A69:A132" si="9">1/12+A68</f>
        <v>7.9999999999999885</v>
      </c>
      <c r="B69" s="3">
        <f>AVERAGE('5E'!$J224:$J254) + Calibration!$C$11</f>
        <v>412.89088363418034</v>
      </c>
      <c r="C69" s="3">
        <v>460.52835246248219</v>
      </c>
      <c r="D69" s="3">
        <v>574.92478698780064</v>
      </c>
      <c r="E69" s="3">
        <f t="shared" si="5"/>
        <v>0.26978857953260449</v>
      </c>
      <c r="G69" s="3">
        <f>AVERAGE('6E'!$J68:$J98) + Calibration!$C$11</f>
        <v>430.66475932647342</v>
      </c>
      <c r="H69" s="3">
        <v>468.08275807621067</v>
      </c>
      <c r="I69" s="3">
        <v>481.60717585350318</v>
      </c>
      <c r="J69" s="3">
        <f t="shared" si="6"/>
        <v>0.21191194620413759</v>
      </c>
      <c r="L69" s="3">
        <f>AVERAGE('7E'!$J68:$J98) + Calibration!$C$11</f>
        <v>424.05488529566452</v>
      </c>
      <c r="M69" s="3">
        <v>879.3269566562451</v>
      </c>
      <c r="N69" s="3">
        <v>580.64067274635102</v>
      </c>
      <c r="O69" s="3">
        <f t="shared" si="7"/>
        <v>2.5783738820368396</v>
      </c>
      <c r="Q69" s="3">
        <f>AVERAGE('8E'!$J68:$J98) + Calibration!$C$11</f>
        <v>418.34751901523708</v>
      </c>
      <c r="R69" s="3">
        <v>1553.8906999607773</v>
      </c>
      <c r="S69" s="3">
        <v>580.64067274635102</v>
      </c>
      <c r="T69" s="3">
        <f t="shared" si="8"/>
        <v>6.4310004145985049</v>
      </c>
      <c r="U69">
        <v>0</v>
      </c>
    </row>
    <row r="70" spans="1:21" x14ac:dyDescent="0.25">
      <c r="A70" s="3">
        <f t="shared" si="9"/>
        <v>8.0833333333333215</v>
      </c>
      <c r="B70" s="3">
        <f>AVERAGE('5E'!$J225:$J255) + Calibration!$C$11</f>
        <v>412.83644462133071</v>
      </c>
      <c r="C70" s="3">
        <v>458.90973846402221</v>
      </c>
      <c r="D70" s="3">
        <v>564.1765143902212</v>
      </c>
      <c r="E70" s="3">
        <f t="shared" si="5"/>
        <v>0.26093007890509973</v>
      </c>
      <c r="G70" s="3">
        <f>AVERAGE('6E'!$J69:$J99) + Calibration!$C$11</f>
        <v>429.51153930010389</v>
      </c>
      <c r="H70" s="3">
        <v>471.39730152414745</v>
      </c>
      <c r="I70" s="3">
        <v>485.33489880183674</v>
      </c>
      <c r="J70" s="3">
        <f t="shared" si="6"/>
        <v>0.2372145408017885</v>
      </c>
      <c r="L70" s="3">
        <f>AVERAGE('7E'!$J69:$J99) + Calibration!$C$11</f>
        <v>422.72259428152574</v>
      </c>
      <c r="M70" s="3">
        <v>860.13291416503057</v>
      </c>
      <c r="N70" s="3">
        <v>587.35059641976375</v>
      </c>
      <c r="O70" s="3">
        <f t="shared" si="7"/>
        <v>2.4772161866871296</v>
      </c>
      <c r="Q70" s="3">
        <f>AVERAGE('8E'!$J69:$J99) + Calibration!$C$11</f>
        <v>416.82183706457914</v>
      </c>
      <c r="R70" s="3">
        <v>1511.8028047067003</v>
      </c>
      <c r="S70" s="3">
        <v>582.62879206632169</v>
      </c>
      <c r="T70" s="3">
        <f t="shared" si="8"/>
        <v>6.2012816201497438</v>
      </c>
    </row>
    <row r="71" spans="1:21" x14ac:dyDescent="0.25">
      <c r="A71" s="3">
        <f t="shared" si="9"/>
        <v>8.1666666666666554</v>
      </c>
      <c r="B71" s="3">
        <f>AVERAGE('5E'!$J226:$J256) + Calibration!$C$11</f>
        <v>413.00691733655117</v>
      </c>
      <c r="C71" s="3">
        <v>456.82838802243668</v>
      </c>
      <c r="D71" s="3">
        <v>569.5196017597907</v>
      </c>
      <c r="E71" s="3">
        <f t="shared" si="5"/>
        <v>0.24817717272062212</v>
      </c>
      <c r="G71" s="3">
        <f>AVERAGE('6E'!$J70:$J100) + Calibration!$C$11</f>
        <v>429.29378897897652</v>
      </c>
      <c r="H71" s="3">
        <v>478.87454585525529</v>
      </c>
      <c r="I71" s="3">
        <v>479.92967629647308</v>
      </c>
      <c r="J71" s="3">
        <f t="shared" si="6"/>
        <v>0.28079413744702714</v>
      </c>
      <c r="L71" s="3">
        <f>AVERAGE('7E'!$J70:$J100) + Calibration!$C$11</f>
        <v>421.74701410759116</v>
      </c>
      <c r="M71" s="3">
        <v>843.86814829804121</v>
      </c>
      <c r="N71" s="3">
        <v>594.37114606900946</v>
      </c>
      <c r="O71" s="3">
        <f t="shared" si="7"/>
        <v>2.3906278814770747</v>
      </c>
      <c r="Q71" s="3">
        <f>AVERAGE('8E'!$J70:$J100) + Calibration!$C$11</f>
        <v>416.04682069464985</v>
      </c>
      <c r="R71" s="3">
        <v>1461.8521670452085</v>
      </c>
      <c r="S71" s="3">
        <v>584.30625434599801</v>
      </c>
      <c r="T71" s="3">
        <f t="shared" si="8"/>
        <v>5.9227819151443875</v>
      </c>
    </row>
    <row r="72" spans="1:21" x14ac:dyDescent="0.25">
      <c r="A72" s="3">
        <f t="shared" si="9"/>
        <v>8.2499999999999893</v>
      </c>
      <c r="B72" s="3">
        <f>AVERAGE('5E'!$J227:$J257) + Calibration!$C$11</f>
        <v>412.92096612755773</v>
      </c>
      <c r="C72" s="3">
        <v>456.36588283190622</v>
      </c>
      <c r="D72" s="3">
        <v>573.93074286004594</v>
      </c>
      <c r="E72" s="3">
        <f t="shared" si="5"/>
        <v>0.24604460845356629</v>
      </c>
      <c r="G72" s="3">
        <f>AVERAGE('6E'!$J71:$J101) + Calibration!$C$11</f>
        <v>429.41698981856183</v>
      </c>
      <c r="H72" s="3">
        <v>481.41832440317353</v>
      </c>
      <c r="I72" s="3">
        <v>484.96210041285582</v>
      </c>
      <c r="J72" s="3">
        <f t="shared" si="6"/>
        <v>0.29450276298154437</v>
      </c>
      <c r="L72" s="3">
        <f>AVERAGE('7E'!$J71:$J101) + Calibration!$C$11</f>
        <v>420.7714339336564</v>
      </c>
      <c r="M72" s="3">
        <v>836.39090396693359</v>
      </c>
      <c r="N72" s="3">
        <v>590.70555825647011</v>
      </c>
      <c r="O72" s="3">
        <f t="shared" si="7"/>
        <v>2.3538065561483958</v>
      </c>
      <c r="Q72" s="3">
        <f>AVERAGE('8E'!$J71:$J101) + Calibration!$C$11</f>
        <v>415.96229918842272</v>
      </c>
      <c r="R72" s="3">
        <v>1344.7612696425706</v>
      </c>
      <c r="S72" s="3">
        <v>583.31221021824342</v>
      </c>
      <c r="T72" s="3">
        <f t="shared" si="8"/>
        <v>5.2601315954322612</v>
      </c>
    </row>
    <row r="73" spans="1:21" x14ac:dyDescent="0.25">
      <c r="A73" s="3">
        <f t="shared" si="9"/>
        <v>8.3333333333333233</v>
      </c>
      <c r="B73" s="3">
        <f>AVERAGE('5E'!$J228:$J258) + Calibration!$C$11</f>
        <v>412.36370007875576</v>
      </c>
      <c r="C73" s="3">
        <v>456.36588283190622</v>
      </c>
      <c r="D73" s="3">
        <v>571.19706403946702</v>
      </c>
      <c r="E73" s="3">
        <f t="shared" si="5"/>
        <v>0.24920061189845782</v>
      </c>
      <c r="G73" s="3">
        <f>AVERAGE('6E'!$J72:$J102) + Calibration!$C$11</f>
        <v>430.08169989259324</v>
      </c>
      <c r="H73" s="3">
        <v>481.80359122688492</v>
      </c>
      <c r="I73" s="3">
        <v>491.36140432332786</v>
      </c>
      <c r="J73" s="3">
        <f t="shared" si="6"/>
        <v>0.29292017265048509</v>
      </c>
      <c r="L73" s="3">
        <f>AVERAGE('7E'!$J72:$J102) + Calibration!$C$11</f>
        <v>420.08953161223127</v>
      </c>
      <c r="M73" s="3">
        <v>838.85775248482628</v>
      </c>
      <c r="N73" s="3">
        <v>581.94537391440008</v>
      </c>
      <c r="O73" s="3">
        <f t="shared" si="7"/>
        <v>2.3716390950539252</v>
      </c>
      <c r="Q73" s="3">
        <f>AVERAGE('8E'!$J72:$J102) + Calibration!$C$11</f>
        <v>415.85342546042705</v>
      </c>
      <c r="R73" s="3">
        <v>1629.7416282919773</v>
      </c>
      <c r="S73" s="3">
        <v>582.62879206632169</v>
      </c>
      <c r="T73" s="3">
        <f t="shared" si="8"/>
        <v>6.8746972080670954</v>
      </c>
    </row>
    <row r="74" spans="1:21" x14ac:dyDescent="0.25">
      <c r="A74" s="3">
        <f t="shared" si="9"/>
        <v>8.4166666666666572</v>
      </c>
      <c r="B74" s="3">
        <f>AVERAGE('5E'!$J229:$J259) + Calibration!$C$11</f>
        <v>411.91530775794962</v>
      </c>
      <c r="C74" s="3">
        <v>459.680426279843</v>
      </c>
      <c r="D74" s="3">
        <v>570.57578102333957</v>
      </c>
      <c r="E74" s="3">
        <f t="shared" si="5"/>
        <v>0.27051150689123382</v>
      </c>
      <c r="G74" s="3">
        <f>AVERAGE('6E'!$J73:$J103) + Calibration!$C$11</f>
        <v>429.96566189251877</v>
      </c>
      <c r="H74" s="3">
        <v>481.41832440317353</v>
      </c>
      <c r="I74" s="3">
        <v>491.36140432332786</v>
      </c>
      <c r="J74" s="3">
        <f t="shared" si="6"/>
        <v>0.29139543039014298</v>
      </c>
      <c r="L74" s="3">
        <f>AVERAGE('7E'!$J73:$J103) + Calibration!$C$11</f>
        <v>419.70990111816047</v>
      </c>
      <c r="M74" s="3">
        <v>846.41192684595921</v>
      </c>
      <c r="N74" s="3">
        <v>583.6228361940764</v>
      </c>
      <c r="O74" s="3">
        <f t="shared" si="7"/>
        <v>2.4165711620763997</v>
      </c>
      <c r="Q74" s="3">
        <f>AVERAGE('8E'!$J73:$J103) + Calibration!$C$11</f>
        <v>415.44227847250886</v>
      </c>
      <c r="R74" s="3">
        <v>1588.8869260442518</v>
      </c>
      <c r="S74" s="3">
        <v>592.69368378933314</v>
      </c>
      <c r="T74" s="3">
        <f t="shared" si="8"/>
        <v>6.6456504179423153</v>
      </c>
    </row>
    <row r="75" spans="1:21" x14ac:dyDescent="0.25">
      <c r="A75" s="3">
        <f t="shared" si="9"/>
        <v>8.4999999999999911</v>
      </c>
      <c r="B75" s="3">
        <f>AVERAGE('5E'!$J230:$J260) + Calibration!$C$11</f>
        <v>411.60587595622019</v>
      </c>
      <c r="C75" s="3">
        <v>463.92005719303916</v>
      </c>
      <c r="D75" s="3">
        <v>573.24732470812432</v>
      </c>
      <c r="E75" s="3">
        <f t="shared" si="5"/>
        <v>0.2962745291140973</v>
      </c>
      <c r="G75" s="3">
        <f>AVERAGE('6E'!$J74:$J104) + Calibration!$C$11</f>
        <v>430.39113169432267</v>
      </c>
      <c r="H75" s="3">
        <v>481.41832440317353</v>
      </c>
      <c r="I75" s="3">
        <v>494.40570911973981</v>
      </c>
      <c r="J75" s="3">
        <f t="shared" si="6"/>
        <v>0.28898583776723485</v>
      </c>
      <c r="L75" s="3">
        <f>AVERAGE('7E'!$J74:$J104) + Calibration!$C$11</f>
        <v>419.36895139001581</v>
      </c>
      <c r="M75" s="3">
        <v>826.37011234050283</v>
      </c>
      <c r="N75" s="3">
        <v>584.30625434599801</v>
      </c>
      <c r="O75" s="3">
        <f t="shared" si="7"/>
        <v>2.3049978888827343</v>
      </c>
      <c r="Q75" s="3">
        <f>AVERAGE('8E'!$J74:$J104) + Calibration!$C$11</f>
        <v>415.00964439862634</v>
      </c>
      <c r="R75" s="3">
        <v>1422.2308119722304</v>
      </c>
      <c r="S75" s="3">
        <v>586.29437987886104</v>
      </c>
      <c r="T75" s="3">
        <f t="shared" si="8"/>
        <v>5.7042654607503573</v>
      </c>
    </row>
    <row r="76" spans="1:21" x14ac:dyDescent="0.25">
      <c r="A76" s="3">
        <f t="shared" si="9"/>
        <v>8.583333333333325</v>
      </c>
      <c r="B76" s="3">
        <f>AVERAGE('5E'!$J231:$J261) + Calibration!$C$11</f>
        <v>411.2262425970136</v>
      </c>
      <c r="C76" s="3">
        <v>466.00140763462468</v>
      </c>
      <c r="D76" s="3">
        <v>566.84805807500595</v>
      </c>
      <c r="E76" s="3">
        <f t="shared" si="5"/>
        <v>0.31021198927306359</v>
      </c>
      <c r="G76" s="3">
        <f>AVERAGE('6E'!$J75:$J105) + Calibration!$C$11</f>
        <v>430.53868475567657</v>
      </c>
      <c r="H76" s="3">
        <v>486.35171310216515</v>
      </c>
      <c r="I76" s="3">
        <v>491.05074728303339</v>
      </c>
      <c r="J76" s="3">
        <f t="shared" si="6"/>
        <v>0.31608979249683006</v>
      </c>
      <c r="L76" s="3">
        <f>AVERAGE('7E'!$J75:$J105) + Calibration!$C$11</f>
        <v>418.92055906920962</v>
      </c>
      <c r="M76" s="3">
        <v>819.27836608570192</v>
      </c>
      <c r="N76" s="3">
        <v>584.98967249791974</v>
      </c>
      <c r="O76" s="3">
        <f t="shared" si="7"/>
        <v>2.2673741220187829</v>
      </c>
      <c r="Q76" s="3">
        <f>AVERAGE('8E'!$J75:$J105) + Calibration!$C$11</f>
        <v>414.7775698310453</v>
      </c>
      <c r="R76" s="3">
        <v>1386.8491648966476</v>
      </c>
      <c r="S76" s="3">
        <v>582.31813502602733</v>
      </c>
      <c r="T76" s="3">
        <f t="shared" si="8"/>
        <v>5.5052004501325351</v>
      </c>
    </row>
    <row r="77" spans="1:21" x14ac:dyDescent="0.25">
      <c r="A77" s="3">
        <f t="shared" si="9"/>
        <v>8.666666666666659</v>
      </c>
      <c r="B77" s="3">
        <f>AVERAGE('5E'!$J232:$J262) + Calibration!$C$11</f>
        <v>411.33512062271313</v>
      </c>
      <c r="C77" s="3">
        <v>468.85352297622967</v>
      </c>
      <c r="D77" s="3">
        <v>563.80371600124022</v>
      </c>
      <c r="E77" s="3">
        <f t="shared" si="5"/>
        <v>0.32574795533050593</v>
      </c>
      <c r="G77" s="3">
        <f>AVERAGE('6E'!$J76:$J106) + Calibration!$C$11</f>
        <v>429.94990221302714</v>
      </c>
      <c r="H77" s="3">
        <v>483.88486458427246</v>
      </c>
      <c r="I77" s="3">
        <v>498.38195397257363</v>
      </c>
      <c r="J77" s="3">
        <f t="shared" si="6"/>
        <v>0.30545361126823439</v>
      </c>
      <c r="L77" s="3">
        <f>AVERAGE('7E'!$J76:$J106) + Calibration!$C$11</f>
        <v>418.73432810706544</v>
      </c>
      <c r="M77" s="3">
        <v>836.00563714322175</v>
      </c>
      <c r="N77" s="3">
        <v>583.6228361940764</v>
      </c>
      <c r="O77" s="3">
        <f t="shared" si="7"/>
        <v>2.3631615304819302</v>
      </c>
      <c r="Q77" s="3">
        <f>AVERAGE('8E'!$J76:$J106) + Calibration!$C$11</f>
        <v>415.04116089247361</v>
      </c>
      <c r="R77" s="3">
        <v>1399.3369592093675</v>
      </c>
      <c r="S77" s="3">
        <v>579.95724838153694</v>
      </c>
      <c r="T77" s="3">
        <f t="shared" si="8"/>
        <v>5.5744306278099112</v>
      </c>
    </row>
    <row r="78" spans="1:21" x14ac:dyDescent="0.25">
      <c r="A78" s="3">
        <f t="shared" si="9"/>
        <v>8.7499999999999929</v>
      </c>
      <c r="B78" s="3">
        <f>AVERAGE('5E'!$J233:$J263) + Calibration!$C$11</f>
        <v>411.93106743744113</v>
      </c>
      <c r="C78" s="3">
        <v>471.39730152414745</v>
      </c>
      <c r="D78" s="3">
        <v>567.15867783794658</v>
      </c>
      <c r="E78" s="3">
        <f t="shared" si="5"/>
        <v>0.33677924581237129</v>
      </c>
      <c r="G78" s="3">
        <f>AVERAGE('6E'!$J77:$J107) + Calibration!$C$11</f>
        <v>429.2221591513009</v>
      </c>
      <c r="H78" s="3">
        <v>479.33697396158755</v>
      </c>
      <c r="I78" s="3">
        <v>490.67798617140619</v>
      </c>
      <c r="J78" s="3">
        <f t="shared" si="6"/>
        <v>0.28381870476657589</v>
      </c>
      <c r="L78" s="3">
        <f>AVERAGE('7E'!$J77:$J107) + Calibration!$C$11</f>
        <v>418.79736109476011</v>
      </c>
      <c r="M78" s="3">
        <v>866.37673423719275</v>
      </c>
      <c r="N78" s="3">
        <v>584.30625434599801</v>
      </c>
      <c r="O78" s="3">
        <f t="shared" si="7"/>
        <v>2.5348072909459605</v>
      </c>
      <c r="Q78" s="3">
        <f>AVERAGE('8E'!$J77:$J107) + Calibration!$C$11</f>
        <v>415.00964439862634</v>
      </c>
      <c r="R78" s="3">
        <v>1287.2564576199454</v>
      </c>
      <c r="S78" s="3">
        <v>576.91290630777132</v>
      </c>
      <c r="T78" s="3">
        <f t="shared" si="8"/>
        <v>4.9398558430756427</v>
      </c>
    </row>
    <row r="79" spans="1:21" x14ac:dyDescent="0.25">
      <c r="A79" s="3">
        <f t="shared" si="9"/>
        <v>8.8333333333333268</v>
      </c>
      <c r="B79" s="3">
        <f>AVERAGE('5E'!$J234:$J264) + Calibration!$C$11</f>
        <v>412.20182420351614</v>
      </c>
      <c r="C79" s="3">
        <v>474.32657814837216</v>
      </c>
      <c r="D79" s="3">
        <v>567.53143894957384</v>
      </c>
      <c r="E79" s="3">
        <f t="shared" si="5"/>
        <v>0.35183542561853498</v>
      </c>
      <c r="G79" s="3">
        <f>AVERAGE('6E'!$J78:$J108) + Calibration!$C$11</f>
        <v>429.42415122550449</v>
      </c>
      <c r="H79" s="3">
        <v>476.79319541366976</v>
      </c>
      <c r="I79" s="3">
        <v>495.0269921358672</v>
      </c>
      <c r="J79" s="3">
        <f t="shared" si="6"/>
        <v>0.26826839166042743</v>
      </c>
      <c r="L79" s="3">
        <f>AVERAGE('7E'!$J78:$J108) + Calibration!$C$11</f>
        <v>418.79736109476011</v>
      </c>
      <c r="M79" s="3">
        <v>878.47903047360592</v>
      </c>
      <c r="N79" s="3">
        <v>580.64067274635102</v>
      </c>
      <c r="O79" s="3">
        <f t="shared" si="7"/>
        <v>2.6033470641751562</v>
      </c>
      <c r="Q79" s="3">
        <f>AVERAGE('8E'!$J78:$J108) + Calibration!$C$11</f>
        <v>415.74455459756695</v>
      </c>
      <c r="R79" s="3">
        <v>1231.8329960389058</v>
      </c>
      <c r="S79" s="3">
        <v>583.31221021824342</v>
      </c>
      <c r="T79" s="3">
        <f t="shared" si="8"/>
        <v>4.6218102431720736</v>
      </c>
    </row>
    <row r="80" spans="1:21" x14ac:dyDescent="0.25">
      <c r="A80" s="3">
        <f t="shared" si="9"/>
        <v>8.9166666666666607</v>
      </c>
      <c r="B80" s="3">
        <f>AVERAGE('5E'!$J235:$J265) + Calibration!$C$11</f>
        <v>412.45681842496373</v>
      </c>
      <c r="C80" s="3">
        <v>476.79319541366976</v>
      </c>
      <c r="D80" s="3">
        <v>570.88640078628021</v>
      </c>
      <c r="E80" s="3">
        <f t="shared" si="5"/>
        <v>0.364360663716563</v>
      </c>
      <c r="G80" s="3">
        <f>AVERAGE('6E'!$J79:$J109) + Calibration!$C$11</f>
        <v>430.1447328802879</v>
      </c>
      <c r="H80" s="3">
        <v>474.71184497208424</v>
      </c>
      <c r="I80" s="3">
        <v>500.05945352960362</v>
      </c>
      <c r="J80" s="3">
        <f t="shared" si="6"/>
        <v>0.25240001538395562</v>
      </c>
      <c r="L80" s="3">
        <f>AVERAGE('7E'!$J79:$J109) + Calibration!$C$11</f>
        <v>418.75868032883403</v>
      </c>
      <c r="M80" s="3">
        <v>896.36248742325301</v>
      </c>
      <c r="N80" s="3">
        <v>572.56390034331025</v>
      </c>
      <c r="O80" s="3">
        <f t="shared" si="7"/>
        <v>2.7048467490954344</v>
      </c>
      <c r="Q80" s="3">
        <f>AVERAGE('8E'!$J79:$J109) + Calibration!$C$11</f>
        <v>416.31758319099634</v>
      </c>
      <c r="R80" s="3">
        <v>1206.0096353992228</v>
      </c>
      <c r="S80" s="3">
        <v>582.31813502602733</v>
      </c>
      <c r="T80" s="3">
        <f t="shared" si="8"/>
        <v>4.4723177421817564</v>
      </c>
    </row>
    <row r="81" spans="1:20" x14ac:dyDescent="0.25">
      <c r="A81" s="3">
        <f t="shared" si="9"/>
        <v>8.9999999999999947</v>
      </c>
      <c r="B81" s="3">
        <f>AVERAGE('5E'!$J236:$J266) + Calibration!$C$11</f>
        <v>412.58861323939391</v>
      </c>
      <c r="C81" s="3">
        <v>475.94526923103058</v>
      </c>
      <c r="D81" s="3">
        <v>578.2797488245069</v>
      </c>
      <c r="E81" s="3">
        <f t="shared" si="5"/>
        <v>0.35881214187779192</v>
      </c>
      <c r="G81" s="3">
        <f>AVERAGE('6E'!$J80:$J110) + Calibration!$C$11</f>
        <v>430.0444531271371</v>
      </c>
      <c r="H81" s="3">
        <v>479.33697396158755</v>
      </c>
      <c r="I81" s="3">
        <v>501.4262960463393</v>
      </c>
      <c r="J81" s="3">
        <f t="shared" si="6"/>
        <v>0.27916175029028628</v>
      </c>
      <c r="L81" s="3">
        <f>AVERAGE('7E'!$J80:$J110) + Calibration!$C$11</f>
        <v>418.81168534121383</v>
      </c>
      <c r="M81" s="3">
        <v>931.82114161305958</v>
      </c>
      <c r="N81" s="3">
        <v>581.26194954958612</v>
      </c>
      <c r="O81" s="3">
        <f t="shared" si="7"/>
        <v>2.9053620164669183</v>
      </c>
      <c r="Q81" s="3">
        <f>AVERAGE('8E'!$J80:$J110) + Calibration!$C$11</f>
        <v>417.11408807945799</v>
      </c>
      <c r="R81" s="3">
        <v>1379.2949905355147</v>
      </c>
      <c r="S81" s="3">
        <v>580.26787435736992</v>
      </c>
      <c r="T81" s="3">
        <f t="shared" si="8"/>
        <v>5.4491858050358237</v>
      </c>
    </row>
    <row r="82" spans="1:20" x14ac:dyDescent="0.25">
      <c r="A82" s="3">
        <f t="shared" si="9"/>
        <v>9.0833333333333286</v>
      </c>
      <c r="B82" s="3">
        <f>AVERAGE('5E'!$J237:$J267) + Calibration!$C$11</f>
        <v>412.89088506674835</v>
      </c>
      <c r="C82" s="3">
        <v>473.47865196573298</v>
      </c>
      <c r="D82" s="3">
        <v>574.24136262298657</v>
      </c>
      <c r="E82" s="3">
        <f t="shared" si="5"/>
        <v>0.34313090033487204</v>
      </c>
      <c r="G82" s="3">
        <f>AVERAGE('6E'!$J81:$J111) + Calibration!$C$11</f>
        <v>429.36255223827987</v>
      </c>
      <c r="H82" s="3">
        <v>481.41832440317353</v>
      </c>
      <c r="I82" s="3">
        <v>510.80776340453679</v>
      </c>
      <c r="J82" s="3">
        <f t="shared" si="6"/>
        <v>0.29481106310366878</v>
      </c>
      <c r="L82" s="3">
        <f>AVERAGE('7E'!$J81:$J111) + Calibration!$C$11</f>
        <v>418.52517176078311</v>
      </c>
      <c r="M82" s="3">
        <v>956.7965760701029</v>
      </c>
      <c r="N82" s="3">
        <v>580.26787435736992</v>
      </c>
      <c r="O82" s="3">
        <f t="shared" si="7"/>
        <v>3.0484297579924191</v>
      </c>
      <c r="Q82" s="3">
        <f>AVERAGE('8E'!$J81:$J111) + Calibration!$C$11</f>
        <v>417.7802321539595</v>
      </c>
      <c r="R82" s="3">
        <v>1319.3235612475917</v>
      </c>
      <c r="S82" s="3">
        <v>583.99563458305738</v>
      </c>
      <c r="T82" s="3">
        <f t="shared" si="8"/>
        <v>5.1057728323038765</v>
      </c>
    </row>
    <row r="83" spans="1:20" x14ac:dyDescent="0.25">
      <c r="A83" s="3">
        <f t="shared" si="9"/>
        <v>9.1666666666666625</v>
      </c>
      <c r="B83" s="3">
        <f>AVERAGE('5E'!$J238:$J268) + Calibration!$C$11</f>
        <v>414.06702331441664</v>
      </c>
      <c r="C83" s="3">
        <v>473.47865196573298</v>
      </c>
      <c r="D83" s="3">
        <v>577.90698771287975</v>
      </c>
      <c r="E83" s="3">
        <f t="shared" si="5"/>
        <v>0.33646999506477759</v>
      </c>
      <c r="G83" s="3">
        <f>AVERAGE('6E'!$J82:$J112) + Calibration!$C$11</f>
        <v>431.44550740057934</v>
      </c>
      <c r="H83" s="3">
        <v>483.88486458427246</v>
      </c>
      <c r="I83" s="3">
        <v>508.44684569558501</v>
      </c>
      <c r="J83" s="3">
        <f t="shared" si="6"/>
        <v>0.29698344673145738</v>
      </c>
      <c r="L83" s="3">
        <f>AVERAGE('7E'!$J82:$J112) + Calibration!$C$11</f>
        <v>418.83604186068635</v>
      </c>
      <c r="M83" s="3">
        <v>964.27358914861611</v>
      </c>
      <c r="N83" s="3">
        <v>580.95129250929165</v>
      </c>
      <c r="O83" s="3">
        <f t="shared" si="7"/>
        <v>3.0890142722934417</v>
      </c>
      <c r="Q83" s="3">
        <f>AVERAGE('8E'!$J82:$J112) + Calibration!$C$11</f>
        <v>417.67851840033865</v>
      </c>
      <c r="R83" s="3">
        <v>1233.0661890452573</v>
      </c>
      <c r="S83" s="3">
        <v>585.67309686273359</v>
      </c>
      <c r="T83" s="3">
        <f t="shared" si="8"/>
        <v>4.6178415193419822</v>
      </c>
    </row>
    <row r="84" spans="1:20" x14ac:dyDescent="0.25">
      <c r="A84" s="3">
        <f t="shared" si="9"/>
        <v>9.2499999999999964</v>
      </c>
      <c r="B84" s="3">
        <f>AVERAGE('5E'!$J239:$J269) + Calibration!$C$11</f>
        <v>415.49959408170616</v>
      </c>
      <c r="C84" s="3">
        <v>473.86391878944505</v>
      </c>
      <c r="D84" s="3">
        <v>573.24732470812432</v>
      </c>
      <c r="E84" s="3">
        <f t="shared" si="5"/>
        <v>0.33053872604007267</v>
      </c>
      <c r="G84" s="3">
        <f>AVERAGE('6E'!$J83:$J113) + Calibration!$C$11</f>
        <v>432.64599930258413</v>
      </c>
      <c r="H84" s="3">
        <v>481.41832440317353</v>
      </c>
      <c r="I84" s="3">
        <v>497.76067095644618</v>
      </c>
      <c r="J84" s="3">
        <f t="shared" si="6"/>
        <v>0.27621568972978239</v>
      </c>
      <c r="L84" s="3">
        <f>AVERAGE('7E'!$J83:$J113) + Calibration!$C$11</f>
        <v>418.69708277417743</v>
      </c>
      <c r="M84" s="3">
        <v>981.84878638877512</v>
      </c>
      <c r="N84" s="3">
        <v>576.60228654483058</v>
      </c>
      <c r="O84" s="3">
        <f t="shared" si="7"/>
        <v>3.1893360817962786</v>
      </c>
      <c r="Q84" s="3">
        <f>AVERAGE('8E'!$J83:$J113) + Calibration!$C$11</f>
        <v>417.60832114056529</v>
      </c>
      <c r="R84" s="3">
        <v>1098.8627537613877</v>
      </c>
      <c r="S84" s="3">
        <v>579.95724838153694</v>
      </c>
      <c r="T84" s="3">
        <f t="shared" si="8"/>
        <v>3.8581954540764354</v>
      </c>
    </row>
    <row r="85" spans="1:20" x14ac:dyDescent="0.25">
      <c r="A85" s="3">
        <f t="shared" si="9"/>
        <v>9.3333333333333304</v>
      </c>
      <c r="B85" s="3">
        <f>AVERAGE('5E'!$J240:$J270) + Calibration!$C$11</f>
        <v>415.73166864928709</v>
      </c>
      <c r="C85" s="3">
        <v>478.87454585525529</v>
      </c>
      <c r="D85" s="3">
        <v>579.27383022961533</v>
      </c>
      <c r="E85" s="3">
        <f t="shared" si="5"/>
        <v>0.35760143366137559</v>
      </c>
      <c r="G85" s="3">
        <f>AVERAGE('6E'!$J84:$J114) + Calibration!$C$11</f>
        <v>433.29638513016192</v>
      </c>
      <c r="H85" s="3">
        <v>479.33697396158755</v>
      </c>
      <c r="I85" s="3">
        <v>508.44684569558501</v>
      </c>
      <c r="J85" s="3">
        <f t="shared" si="6"/>
        <v>0.26074485834762595</v>
      </c>
      <c r="L85" s="3">
        <f>AVERAGE('7E'!$J84:$J114) + Calibration!$C$11</f>
        <v>418.656972305485</v>
      </c>
      <c r="M85" s="3">
        <v>989.32595363568475</v>
      </c>
      <c r="N85" s="3">
        <v>583.99563458305738</v>
      </c>
      <c r="O85" s="3">
        <f t="shared" si="7"/>
        <v>3.2319092017946174</v>
      </c>
      <c r="Q85" s="3">
        <f>AVERAGE('8E'!$J84:$J114) + Calibration!$C$11</f>
        <v>417.66276015341504</v>
      </c>
      <c r="R85" s="3">
        <v>1206.0096353992228</v>
      </c>
      <c r="S85" s="3">
        <v>584.98967249791974</v>
      </c>
      <c r="T85" s="3">
        <f t="shared" si="8"/>
        <v>4.4646995082403409</v>
      </c>
    </row>
    <row r="86" spans="1:20" x14ac:dyDescent="0.25">
      <c r="A86" s="3">
        <f t="shared" si="9"/>
        <v>9.4166666666666643</v>
      </c>
      <c r="B86" s="3">
        <f>AVERAGE('5E'!$J241:$J271) + Calibration!$C$11</f>
        <v>415.64571744029359</v>
      </c>
      <c r="C86" s="3">
        <v>476.40769733736261</v>
      </c>
      <c r="D86" s="3">
        <v>578.96316697642862</v>
      </c>
      <c r="E86" s="3">
        <f t="shared" si="5"/>
        <v>0.34411753288368996</v>
      </c>
      <c r="G86" s="3">
        <f>AVERAGE('6E'!$J85:$J115) + Calibration!$C$11</f>
        <v>433.39809888378272</v>
      </c>
      <c r="H86" s="3">
        <v>473.86391878944505</v>
      </c>
      <c r="I86" s="3">
        <v>513.47930708932142</v>
      </c>
      <c r="J86" s="3">
        <f t="shared" si="6"/>
        <v>0.2291728830370772</v>
      </c>
      <c r="L86" s="3">
        <f>AVERAGE('7E'!$J85:$J115) + Calibration!$C$11</f>
        <v>418.80452966454271</v>
      </c>
      <c r="M86" s="3">
        <v>979.30516200925399</v>
      </c>
      <c r="N86" s="3">
        <v>581.94537391440008</v>
      </c>
      <c r="O86" s="3">
        <f t="shared" si="7"/>
        <v>3.1743220860963763</v>
      </c>
      <c r="Q86" s="3">
        <f>AVERAGE('8E'!$J85:$J115) + Calibration!$C$11</f>
        <v>418.74578292001115</v>
      </c>
      <c r="R86" s="3">
        <v>1258.8895496849398</v>
      </c>
      <c r="S86" s="3">
        <v>589.6493417155674</v>
      </c>
      <c r="T86" s="3">
        <f t="shared" si="8"/>
        <v>4.7580444346367203</v>
      </c>
    </row>
    <row r="87" spans="1:20" x14ac:dyDescent="0.25">
      <c r="A87" s="3">
        <f t="shared" si="9"/>
        <v>9.4999999999999982</v>
      </c>
      <c r="B87" s="3">
        <f>AVERAGE('5E'!$J242:$J272) + Calibration!$C$11</f>
        <v>415.73166864928703</v>
      </c>
      <c r="C87" s="3">
        <v>478.87454585525529</v>
      </c>
      <c r="D87" s="3">
        <v>576.91290630777132</v>
      </c>
      <c r="E87" s="3">
        <f t="shared" si="5"/>
        <v>0.35760143366137592</v>
      </c>
      <c r="G87" s="3">
        <f>AVERAGE('6E'!$J86:$J116) + Calibration!$C$11</f>
        <v>433.77772937785346</v>
      </c>
      <c r="H87" s="3">
        <v>468.85352297622967</v>
      </c>
      <c r="I87" s="3">
        <v>511.80180753229138</v>
      </c>
      <c r="J87" s="3">
        <f t="shared" si="6"/>
        <v>0.19864717340444957</v>
      </c>
      <c r="L87" s="3">
        <f>AVERAGE('7E'!$J86:$J116) + Calibration!$C$11</f>
        <v>418.44781739177063</v>
      </c>
      <c r="M87" s="3">
        <v>949.70482981530199</v>
      </c>
      <c r="N87" s="3">
        <v>580.26787435736992</v>
      </c>
      <c r="O87" s="3">
        <f t="shared" si="7"/>
        <v>3.008704666175039</v>
      </c>
      <c r="Q87" s="3">
        <f>AVERAGE('8E'!$J86:$J116) + Calibration!$C$11</f>
        <v>419.01653968608611</v>
      </c>
      <c r="R87" s="3">
        <v>1251.7978034301389</v>
      </c>
      <c r="S87" s="3">
        <v>588.34464054751845</v>
      </c>
      <c r="T87" s="3">
        <f t="shared" si="8"/>
        <v>4.7163478608962919</v>
      </c>
    </row>
    <row r="88" spans="1:20" x14ac:dyDescent="0.25">
      <c r="A88" s="3">
        <f t="shared" si="9"/>
        <v>9.5833333333333321</v>
      </c>
      <c r="B88" s="3">
        <f>AVERAGE('5E'!$J243:$J273) + Calibration!$C$11</f>
        <v>416.44508746455961</v>
      </c>
      <c r="C88" s="3">
        <v>475.55977115472342</v>
      </c>
      <c r="D88" s="3">
        <v>584.61691138629249</v>
      </c>
      <c r="E88" s="3">
        <f t="shared" si="5"/>
        <v>0.33478828608150962</v>
      </c>
      <c r="G88" s="3">
        <f>AVERAGE('6E'!$J87:$J117) + Calibration!$C$11</f>
        <v>434.65302550093367</v>
      </c>
      <c r="H88" s="3">
        <v>466.3869057109323</v>
      </c>
      <c r="I88" s="3">
        <v>511.4911815564584</v>
      </c>
      <c r="J88" s="3">
        <f t="shared" si="6"/>
        <v>0.17972068364444527</v>
      </c>
      <c r="L88" s="3">
        <f>AVERAGE('7E'!$J87:$J117) + Calibration!$C$11</f>
        <v>418.47073561306928</v>
      </c>
      <c r="M88" s="3">
        <v>1038.5058263971575</v>
      </c>
      <c r="N88" s="3">
        <v>581.94537391440008</v>
      </c>
      <c r="O88" s="3">
        <f t="shared" si="7"/>
        <v>3.5114877116146652</v>
      </c>
      <c r="Q88" s="3">
        <f>AVERAGE('8E'!$J87:$J117) + Calibration!$C$11</f>
        <v>419.31164867392982</v>
      </c>
      <c r="R88" s="3">
        <v>1302.2108691979631</v>
      </c>
      <c r="S88" s="3">
        <v>589.33871573973443</v>
      </c>
      <c r="T88" s="3">
        <f t="shared" si="8"/>
        <v>5.0001843597976432</v>
      </c>
    </row>
    <row r="89" spans="1:20" x14ac:dyDescent="0.25">
      <c r="A89" s="3">
        <f t="shared" si="9"/>
        <v>9.6666666666666661</v>
      </c>
      <c r="B89" s="3">
        <f>AVERAGE('5E'!$J244:$J274) + Calibration!$C$11</f>
        <v>417.70718265149299</v>
      </c>
      <c r="C89" s="3">
        <v>473.47865196573298</v>
      </c>
      <c r="D89" s="3">
        <v>586.29437987886104</v>
      </c>
      <c r="E89" s="3">
        <f t="shared" si="5"/>
        <v>0.31585442834854782</v>
      </c>
      <c r="G89" s="3">
        <f>AVERAGE('6E'!$J88:$J118) + Calibration!$C$11</f>
        <v>434.74614098200573</v>
      </c>
      <c r="H89" s="3">
        <v>466.3869057109323</v>
      </c>
      <c r="I89" s="3">
        <v>509.81368199942835</v>
      </c>
      <c r="J89" s="3">
        <f t="shared" si="6"/>
        <v>0.17919333628555281</v>
      </c>
      <c r="L89" s="3">
        <f>AVERAGE('7E'!$J88:$J118) + Calibration!$C$11</f>
        <v>418.37904983476352</v>
      </c>
      <c r="M89" s="3">
        <v>1078.8979463701546</v>
      </c>
      <c r="N89" s="3">
        <v>591.6996023842247</v>
      </c>
      <c r="O89" s="3">
        <f t="shared" si="7"/>
        <v>3.7407624551381713</v>
      </c>
      <c r="Q89" s="3">
        <f>AVERAGE('8E'!$J88:$J118) + Calibration!$C$11</f>
        <v>419.3976041806269</v>
      </c>
      <c r="R89" s="3">
        <v>1399.7222260330798</v>
      </c>
      <c r="S89" s="3">
        <v>590.02214010454838</v>
      </c>
      <c r="T89" s="3">
        <f t="shared" si="8"/>
        <v>5.5519403888495589</v>
      </c>
    </row>
    <row r="90" spans="1:20" x14ac:dyDescent="0.25">
      <c r="A90" s="3">
        <f t="shared" si="9"/>
        <v>9.75</v>
      </c>
      <c r="B90" s="3">
        <f>AVERAGE('5E'!$J245:$J275) + Calibration!$C$11</f>
        <v>418.38764953988016</v>
      </c>
      <c r="C90" s="3">
        <v>470.9348734178152</v>
      </c>
      <c r="D90" s="3">
        <v>585.67309686273359</v>
      </c>
      <c r="E90" s="3">
        <f t="shared" si="5"/>
        <v>0.29759433565847604</v>
      </c>
      <c r="G90" s="3">
        <f>AVERAGE('6E'!$J89:$J119) + Calibration!$C$11</f>
        <v>435.18020905635831</v>
      </c>
      <c r="H90" s="3">
        <v>466.00140763462468</v>
      </c>
      <c r="I90" s="3">
        <v>515.84018752091947</v>
      </c>
      <c r="J90" s="3">
        <f t="shared" si="6"/>
        <v>0.17455183049068038</v>
      </c>
      <c r="L90" s="3">
        <f>AVERAGE('7E'!$J89:$J119) + Calibration!$C$11</f>
        <v>418.90623339018822</v>
      </c>
      <c r="M90" s="3">
        <v>1069.3393515974606</v>
      </c>
      <c r="N90" s="3">
        <v>594.37114606900946</v>
      </c>
      <c r="O90" s="3">
        <f t="shared" si="7"/>
        <v>3.6836429675677631</v>
      </c>
      <c r="Q90" s="3">
        <f>AVERAGE('8E'!$J89:$J119) + Calibration!$C$11</f>
        <v>419.66119667462323</v>
      </c>
      <c r="R90" s="3">
        <v>1584.3389583373685</v>
      </c>
      <c r="S90" s="3">
        <v>584.61691138629249</v>
      </c>
      <c r="T90" s="3">
        <f t="shared" si="8"/>
        <v>6.5960003052371734</v>
      </c>
    </row>
    <row r="91" spans="1:20" x14ac:dyDescent="0.25">
      <c r="A91" s="3">
        <f t="shared" si="9"/>
        <v>9.8333333333333339</v>
      </c>
      <c r="B91" s="3">
        <f>AVERAGE('5E'!$J246:$J276) + Calibration!$C$11</f>
        <v>417.90773642752288</v>
      </c>
      <c r="C91" s="3">
        <v>469.31595108256192</v>
      </c>
      <c r="D91" s="3">
        <v>577.90698771287975</v>
      </c>
      <c r="E91" s="3">
        <f t="shared" si="5"/>
        <v>0.29114370576822712</v>
      </c>
      <c r="G91" s="3">
        <f>AVERAGE('6E'!$J90:$J120) + Calibration!$C$11</f>
        <v>434.49830673493318</v>
      </c>
      <c r="H91" s="3">
        <v>466.00140763462468</v>
      </c>
      <c r="I91" s="3">
        <v>516.52361188573343</v>
      </c>
      <c r="J91" s="3">
        <f t="shared" si="6"/>
        <v>0.17841369517833508</v>
      </c>
      <c r="L91" s="3">
        <f>AVERAGE('7E'!$J90:$J120) + Calibration!$C$11</f>
        <v>418.84320040249349</v>
      </c>
      <c r="M91" s="3">
        <v>1074.3499786632713</v>
      </c>
      <c r="N91" s="3">
        <v>589.6493417155674</v>
      </c>
      <c r="O91" s="3">
        <f t="shared" si="7"/>
        <v>3.7123769782642615</v>
      </c>
      <c r="Q91" s="3">
        <f>AVERAGE('8E'!$J90:$J120) + Calibration!$C$11</f>
        <v>419.32741121855719</v>
      </c>
      <c r="R91" s="3">
        <v>1619.7206824971497</v>
      </c>
      <c r="S91" s="3">
        <v>585.30033575110645</v>
      </c>
      <c r="T91" s="3">
        <f t="shared" si="8"/>
        <v>6.798270426709661</v>
      </c>
    </row>
    <row r="92" spans="1:20" x14ac:dyDescent="0.25">
      <c r="A92" s="3">
        <f t="shared" si="9"/>
        <v>9.9166666666666679</v>
      </c>
      <c r="B92" s="3">
        <f>AVERAGE('5E'!$J247:$J277) + Calibration!$C$11</f>
        <v>417.71434262586791</v>
      </c>
      <c r="C92" s="3">
        <v>468.85352297622967</v>
      </c>
      <c r="D92" s="3">
        <v>575.235444028095</v>
      </c>
      <c r="E92" s="3">
        <f t="shared" si="5"/>
        <v>0.28962006514059357</v>
      </c>
      <c r="G92" s="3">
        <f>AVERAGE('6E'!$J91:$J121) + Calibration!$C$11</f>
        <v>435.64435962408822</v>
      </c>
      <c r="H92" s="3">
        <v>463.92005719303916</v>
      </c>
      <c r="I92" s="3">
        <v>517.89044818957677</v>
      </c>
      <c r="J92" s="3">
        <f t="shared" si="6"/>
        <v>0.160135718165795</v>
      </c>
      <c r="L92" s="3">
        <f>AVERAGE('7E'!$J91:$J121) + Calibration!$C$11</f>
        <v>418.8589586494171</v>
      </c>
      <c r="M92" s="3">
        <v>1068.8769234911285</v>
      </c>
      <c r="N92" s="3">
        <v>592.01025942451918</v>
      </c>
      <c r="O92" s="3">
        <f t="shared" si="7"/>
        <v>3.6812918007333839</v>
      </c>
      <c r="Q92" s="3">
        <f>AVERAGE('8E'!$J91:$J121) + Calibration!$C$11</f>
        <v>419.52224045324999</v>
      </c>
      <c r="R92" s="3">
        <v>1601.8369942949073</v>
      </c>
      <c r="S92" s="3">
        <v>590.02214010454838</v>
      </c>
      <c r="T92" s="3">
        <f t="shared" si="8"/>
        <v>6.6958851056728639</v>
      </c>
    </row>
    <row r="93" spans="1:20" x14ac:dyDescent="0.25">
      <c r="A93" s="3">
        <f t="shared" si="9"/>
        <v>10.000000000000002</v>
      </c>
      <c r="B93" s="3">
        <f>AVERAGE('5E'!$J248:$J278) + Calibration!$C$11</f>
        <v>418.27304697284364</v>
      </c>
      <c r="C93" s="3">
        <v>466.00140763462468</v>
      </c>
      <c r="D93" s="3">
        <v>577.90698771287975</v>
      </c>
      <c r="E93" s="3">
        <f t="shared" si="5"/>
        <v>0.27030333355393688</v>
      </c>
      <c r="G93" s="3">
        <f>AVERAGE('6E'!$J92:$J122) + Calibration!$C$11</f>
        <v>436.31766797066837</v>
      </c>
      <c r="H93" s="3">
        <v>463.92005719303916</v>
      </c>
      <c r="I93" s="3">
        <v>520.18923076273427</v>
      </c>
      <c r="J93" s="3">
        <f t="shared" si="6"/>
        <v>0.1563225243316301</v>
      </c>
      <c r="L93" s="3">
        <f>AVERAGE('7E'!$J92:$J122) + Calibration!$C$11</f>
        <v>418.13121128998722</v>
      </c>
      <c r="M93" s="3">
        <v>1059.7038267947421</v>
      </c>
      <c r="N93" s="3">
        <v>591.6996023842247</v>
      </c>
      <c r="O93" s="3">
        <f t="shared" si="7"/>
        <v>3.6334626683861906</v>
      </c>
      <c r="Q93" s="3">
        <f>AVERAGE('8E'!$J92:$J122) + Calibration!$C$11</f>
        <v>419.94914568809179</v>
      </c>
      <c r="R93" s="3">
        <v>1631.822747480968</v>
      </c>
      <c r="S93" s="3">
        <v>591.32684127259756</v>
      </c>
      <c r="T93" s="3">
        <f t="shared" si="8"/>
        <v>6.8632877783489104</v>
      </c>
    </row>
    <row r="94" spans="1:20" x14ac:dyDescent="0.25">
      <c r="A94" s="3">
        <f t="shared" si="9"/>
        <v>10.083333333333336</v>
      </c>
      <c r="B94" s="3">
        <f>AVERAGE('5E'!$J249:$J279) + Calibration!$C$11</f>
        <v>419.0695561590091</v>
      </c>
      <c r="C94" s="3">
        <v>468.85352297622967</v>
      </c>
      <c r="D94" s="3">
        <v>582.31813502602733</v>
      </c>
      <c r="E94" s="3">
        <f t="shared" si="5"/>
        <v>0.28194499039245113</v>
      </c>
      <c r="G94" s="3">
        <f>AVERAGE('6E'!$J93:$J123) + Calibration!$C$11</f>
        <v>436.94513557694745</v>
      </c>
      <c r="H94" s="3">
        <v>466.3869057109323</v>
      </c>
      <c r="I94" s="3">
        <v>524.60037807588174</v>
      </c>
      <c r="J94" s="3">
        <f t="shared" si="6"/>
        <v>0.16673961775765447</v>
      </c>
      <c r="L94" s="3">
        <f>AVERAGE('7E'!$J93:$J123) + Calibration!$C$11</f>
        <v>418.02949610379835</v>
      </c>
      <c r="M94" s="3">
        <v>1037.195240855591</v>
      </c>
      <c r="N94" s="3">
        <v>585.30033575110645</v>
      </c>
      <c r="O94" s="3">
        <f t="shared" si="7"/>
        <v>3.5065642839652944</v>
      </c>
      <c r="Q94" s="3">
        <f>AVERAGE('8E'!$J93:$J123) + Calibration!$C$11</f>
        <v>420.37605092293364</v>
      </c>
      <c r="R94" s="3">
        <v>2723.1040528744716</v>
      </c>
      <c r="S94" s="3">
        <v>590.70555825647011</v>
      </c>
      <c r="T94" s="3">
        <f t="shared" si="8"/>
        <v>13.041199122808301</v>
      </c>
    </row>
    <row r="95" spans="1:20" x14ac:dyDescent="0.25">
      <c r="A95" s="3">
        <f t="shared" si="9"/>
        <v>10.16666666666667</v>
      </c>
      <c r="B95" s="3">
        <f>AVERAGE('5E'!$J250:$J280) + Calibration!$C$11</f>
        <v>419.52654388722823</v>
      </c>
      <c r="C95" s="3">
        <v>468.08275807621067</v>
      </c>
      <c r="D95" s="3">
        <v>583.99563458305738</v>
      </c>
      <c r="E95" s="3">
        <f t="shared" si="5"/>
        <v>0.27499177382287132</v>
      </c>
      <c r="G95" s="3">
        <f>AVERAGE('6E'!$J94:$J124) + Calibration!$C$11</f>
        <v>436.48814498359258</v>
      </c>
      <c r="H95" s="3">
        <v>468.85352297622967</v>
      </c>
      <c r="I95" s="3">
        <v>527.9553399125881</v>
      </c>
      <c r="J95" s="3">
        <f t="shared" si="6"/>
        <v>0.18329708881345375</v>
      </c>
      <c r="L95" s="3">
        <f>AVERAGE('7E'!$J94:$J124) + Calibration!$C$11</f>
        <v>417.94497459757133</v>
      </c>
      <c r="M95" s="3">
        <v>985.16348400510856</v>
      </c>
      <c r="N95" s="3">
        <v>585.98375390302806</v>
      </c>
      <c r="O95" s="3">
        <f t="shared" si="7"/>
        <v>3.2123679049619187</v>
      </c>
      <c r="Q95" s="3">
        <f>AVERAGE('8E'!$J94:$J124) + Calibration!$C$11</f>
        <v>421.692579392445</v>
      </c>
      <c r="R95" s="3">
        <v>2114.755250593229</v>
      </c>
      <c r="S95" s="3">
        <v>585.98375390302806</v>
      </c>
      <c r="T95" s="3">
        <f t="shared" si="8"/>
        <v>9.5884391920413279</v>
      </c>
    </row>
    <row r="96" spans="1:20" x14ac:dyDescent="0.25">
      <c r="A96" s="3">
        <f t="shared" si="9"/>
        <v>10.250000000000004</v>
      </c>
      <c r="B96" s="3">
        <f>AVERAGE('5E'!$J251:$J281) + Calibration!$C$11</f>
        <v>420.70268213489652</v>
      </c>
      <c r="C96" s="3">
        <v>468.85352297622967</v>
      </c>
      <c r="D96" s="3">
        <v>586.97779803078276</v>
      </c>
      <c r="E96" s="3">
        <f t="shared" si="5"/>
        <v>0.27269599484190032</v>
      </c>
      <c r="G96" s="3">
        <f>AVERAGE('6E'!$J95:$J125) + Calibration!$C$11</f>
        <v>436.66578197089177</v>
      </c>
      <c r="H96" s="3">
        <v>466.00140763462468</v>
      </c>
      <c r="I96" s="3">
        <v>521.24541623917537</v>
      </c>
      <c r="J96" s="3">
        <f t="shared" si="6"/>
        <v>0.16613848242114607</v>
      </c>
      <c r="L96" s="3">
        <f>AVERAGE('7E'!$J95:$J125) + Calibration!$C$11</f>
        <v>417.39486852314428</v>
      </c>
      <c r="M96" s="3">
        <v>923.88154625981747</v>
      </c>
      <c r="N96" s="3">
        <v>587.35059641976375</v>
      </c>
      <c r="O96" s="3">
        <f t="shared" si="7"/>
        <v>2.868421112617626</v>
      </c>
      <c r="Q96" s="3">
        <f>AVERAGE('8E'!$J95:$J125) + Calibration!$C$11</f>
        <v>422.3658863064573</v>
      </c>
      <c r="R96" s="3">
        <v>1749.7616481504431</v>
      </c>
      <c r="S96" s="3">
        <v>593.6877217041955</v>
      </c>
      <c r="T96" s="3">
        <f t="shared" si="8"/>
        <v>7.5175324355757587</v>
      </c>
    </row>
    <row r="97" spans="1:20" x14ac:dyDescent="0.25">
      <c r="A97" s="3">
        <f t="shared" si="9"/>
        <v>10.333333333333337</v>
      </c>
      <c r="B97" s="3">
        <f>AVERAGE('5E'!$J252:$J282) + Calibration!$C$11</f>
        <v>420.57088732046617</v>
      </c>
      <c r="C97" s="3">
        <v>470.9348734178152</v>
      </c>
      <c r="D97" s="3">
        <v>583.99563458305738</v>
      </c>
      <c r="E97" s="3">
        <f t="shared" si="5"/>
        <v>0.28522985378960986</v>
      </c>
      <c r="G97" s="3">
        <f>AVERAGE('6E'!$J96:$J126) + Calibration!$C$11</f>
        <v>435.90795355065251</v>
      </c>
      <c r="H97" s="3">
        <v>466.3869057109323</v>
      </c>
      <c r="I97" s="3">
        <v>532.9877640289709</v>
      </c>
      <c r="J97" s="3">
        <f t="shared" si="6"/>
        <v>0.1726135626265434</v>
      </c>
      <c r="L97" s="3">
        <f>AVERAGE('7E'!$J96:$J126) + Calibration!$C$11</f>
        <v>417.75157506564483</v>
      </c>
      <c r="M97" s="3">
        <v>919.33357855293457</v>
      </c>
      <c r="N97" s="3">
        <v>584.61691138629249</v>
      </c>
      <c r="O97" s="3">
        <f t="shared" si="7"/>
        <v>2.8406441309400194</v>
      </c>
      <c r="Q97" s="3">
        <f>AVERAGE('8E'!$J96:$J126) + Calibration!$C$11</f>
        <v>422.78419613388621</v>
      </c>
      <c r="R97" s="3">
        <v>1673.5254529955312</v>
      </c>
      <c r="S97" s="3">
        <v>594.06052009317648</v>
      </c>
      <c r="T97" s="3">
        <f t="shared" si="8"/>
        <v>7.0834096636774708</v>
      </c>
    </row>
    <row r="98" spans="1:20" x14ac:dyDescent="0.25">
      <c r="A98" s="3">
        <f t="shared" si="9"/>
        <v>10.416666666666671</v>
      </c>
      <c r="B98" s="3">
        <f>AVERAGE('5E'!$J253:$J283) + Calibration!$C$11</f>
        <v>420.8115572954602</v>
      </c>
      <c r="C98" s="3">
        <v>470.9348734178152</v>
      </c>
      <c r="D98" s="3">
        <v>577.90698771287975</v>
      </c>
      <c r="E98" s="3">
        <f t="shared" si="5"/>
        <v>0.28386685083653918</v>
      </c>
      <c r="G98" s="3">
        <f>AVERAGE('6E'!$J97:$J127) + Calibration!$C$11</f>
        <v>436.38786236530603</v>
      </c>
      <c r="H98" s="3">
        <v>465.53897952829288</v>
      </c>
      <c r="I98" s="3">
        <v>530.9375033603136</v>
      </c>
      <c r="J98" s="3">
        <f t="shared" si="6"/>
        <v>0.16509354263840098</v>
      </c>
      <c r="L98" s="3">
        <f>AVERAGE('7E'!$J97:$J127) + Calibration!$C$11</f>
        <v>418.25584039977088</v>
      </c>
      <c r="M98" s="3">
        <v>908.92728885019665</v>
      </c>
      <c r="N98" s="3">
        <v>585.30033575110645</v>
      </c>
      <c r="O98" s="3">
        <f t="shared" si="7"/>
        <v>2.7788536282599305</v>
      </c>
      <c r="Q98" s="3">
        <f>AVERAGE('8E'!$J97:$J127) + Calibration!$C$11</f>
        <v>422.82287689981223</v>
      </c>
      <c r="R98" s="3">
        <v>1566.3783401051007</v>
      </c>
      <c r="S98" s="3">
        <v>589.02805869944007</v>
      </c>
      <c r="T98" s="3">
        <f t="shared" si="8"/>
        <v>6.4763769281463359</v>
      </c>
    </row>
    <row r="99" spans="1:20" x14ac:dyDescent="0.25">
      <c r="A99" s="3">
        <f t="shared" si="9"/>
        <v>10.500000000000005</v>
      </c>
      <c r="B99" s="3">
        <f>AVERAGE('5E'!$J254:$J284) + Calibration!$C$11</f>
        <v>420.53220368940435</v>
      </c>
      <c r="C99" s="3">
        <v>468.85352297622967</v>
      </c>
      <c r="D99" s="3">
        <v>576.91290630777132</v>
      </c>
      <c r="E99" s="3">
        <f t="shared" si="5"/>
        <v>0.27366147724013667</v>
      </c>
      <c r="G99" s="3">
        <f>AVERAGE('6E'!$J98:$J128) + Calibration!$C$11</f>
        <v>435.87787105727512</v>
      </c>
      <c r="H99" s="3">
        <v>466.00140763462468</v>
      </c>
      <c r="I99" s="3">
        <v>530.62688359737285</v>
      </c>
      <c r="J99" s="3">
        <f t="shared" si="6"/>
        <v>0.17060071291767034</v>
      </c>
      <c r="L99" s="3">
        <f>AVERAGE('7E'!$J98:$J128) + Calibration!$C$11</f>
        <v>418.57387190661694</v>
      </c>
      <c r="M99" s="3">
        <v>894.74364217219795</v>
      </c>
      <c r="N99" s="3">
        <v>590.70555825647011</v>
      </c>
      <c r="O99" s="3">
        <f t="shared" si="7"/>
        <v>2.696725268912596</v>
      </c>
      <c r="Q99" s="3">
        <f>AVERAGE('8E'!$J98:$J128) + Calibration!$C$11</f>
        <v>423.07930798686567</v>
      </c>
      <c r="R99" s="3">
        <v>1526.3717182084113</v>
      </c>
      <c r="S99" s="3">
        <v>590.02214010454838</v>
      </c>
      <c r="T99" s="3">
        <f t="shared" si="8"/>
        <v>6.2483523890743422</v>
      </c>
    </row>
    <row r="100" spans="1:20" x14ac:dyDescent="0.25">
      <c r="A100" s="3">
        <f t="shared" si="9"/>
        <v>10.583333333333339</v>
      </c>
      <c r="B100" s="3">
        <f>AVERAGE('5E'!$J255:$J285) + Calibration!$C$11</f>
        <v>420.93475526990949</v>
      </c>
      <c r="C100" s="3">
        <v>468.08275807621067</v>
      </c>
      <c r="D100" s="3">
        <v>579.58444999255607</v>
      </c>
      <c r="E100" s="3">
        <f t="shared" si="5"/>
        <v>0.26701655267951985</v>
      </c>
      <c r="G100" s="3">
        <f>AVERAGE('6E'!$J99:$J129) + Calibration!$C$11</f>
        <v>436.41221888477855</v>
      </c>
      <c r="H100" s="3">
        <v>466.77217253464414</v>
      </c>
      <c r="I100" s="3">
        <v>532.30434587704917</v>
      </c>
      <c r="J100" s="3">
        <f t="shared" si="6"/>
        <v>0.17193963011331825</v>
      </c>
      <c r="L100" s="3">
        <f>AVERAGE('7E'!$J99:$J129) + Calibration!$C$11</f>
        <v>419.28586101912305</v>
      </c>
      <c r="M100" s="3">
        <v>901.83538842699886</v>
      </c>
      <c r="N100" s="3">
        <v>594.68180310930393</v>
      </c>
      <c r="O100" s="3">
        <f t="shared" si="7"/>
        <v>2.7328561897930967</v>
      </c>
      <c r="Q100" s="3">
        <f>AVERAGE('8E'!$J99:$J129) + Calibration!$C$11</f>
        <v>423.00194788758148</v>
      </c>
      <c r="R100" s="3">
        <v>1504.3255603755927</v>
      </c>
      <c r="S100" s="3">
        <v>587.35059641976375</v>
      </c>
      <c r="T100" s="3">
        <f t="shared" si="8"/>
        <v>6.1239349739524007</v>
      </c>
    </row>
    <row r="101" spans="1:20" x14ac:dyDescent="0.25">
      <c r="A101" s="3">
        <f t="shared" si="9"/>
        <v>10.666666666666673</v>
      </c>
      <c r="B101" s="3">
        <f>AVERAGE('5E'!$J256:$J286) + Calibration!$C$11</f>
        <v>420.34596842955636</v>
      </c>
      <c r="C101" s="3">
        <v>468.85352297622967</v>
      </c>
      <c r="D101" s="3">
        <v>577.2857046967523</v>
      </c>
      <c r="E101" s="3">
        <f t="shared" si="5"/>
        <v>0.27471619629740579</v>
      </c>
      <c r="G101" s="3">
        <f>AVERAGE('6E'!$J100:$J130) + Calibration!$C$11</f>
        <v>436.5039032305163</v>
      </c>
      <c r="H101" s="3">
        <v>465.53897952829288</v>
      </c>
      <c r="I101" s="3">
        <v>528.94938404034281</v>
      </c>
      <c r="J101" s="3">
        <f t="shared" si="6"/>
        <v>0.16443636036228867</v>
      </c>
      <c r="L101" s="3">
        <f>AVERAGE('7E'!$J100:$J130) + Calibration!$C$11</f>
        <v>419.62681361240362</v>
      </c>
      <c r="M101" s="3">
        <v>908.92728885019665</v>
      </c>
      <c r="N101" s="3">
        <v>594.68180310930393</v>
      </c>
      <c r="O101" s="3">
        <f t="shared" si="7"/>
        <v>2.7710893006264334</v>
      </c>
      <c r="Q101" s="3">
        <f>AVERAGE('8E'!$J100:$J130) + Calibration!$C$11</f>
        <v>423.34289761572614</v>
      </c>
      <c r="R101" s="3">
        <v>1474.7252281816407</v>
      </c>
      <c r="S101" s="3">
        <v>594.06052009317648</v>
      </c>
      <c r="T101" s="3">
        <f t="shared" si="8"/>
        <v>5.954366436458054</v>
      </c>
    </row>
    <row r="102" spans="1:20" x14ac:dyDescent="0.25">
      <c r="A102" s="3">
        <f t="shared" si="9"/>
        <v>10.750000000000007</v>
      </c>
      <c r="B102" s="3">
        <f>AVERAGE('5E'!$J257:$J287) + Calibration!$C$11</f>
        <v>420.41616568932989</v>
      </c>
      <c r="C102" s="3">
        <v>468.85352297622967</v>
      </c>
      <c r="D102" s="3">
        <v>582.62879206632169</v>
      </c>
      <c r="E102" s="3">
        <f t="shared" si="5"/>
        <v>0.27431864328992678</v>
      </c>
      <c r="G102" s="3">
        <f>AVERAGE('6E'!$J101:$J131) + Calibration!$C$11</f>
        <v>436.48098071151401</v>
      </c>
      <c r="H102" s="3">
        <v>466.3869057109323</v>
      </c>
      <c r="I102" s="3">
        <v>522.55011740722443</v>
      </c>
      <c r="J102" s="3">
        <f t="shared" si="6"/>
        <v>0.16936829818313581</v>
      </c>
      <c r="L102" s="3">
        <f>AVERAGE('7E'!$J101:$J131) + Calibration!$C$11</f>
        <v>420.2385229717591</v>
      </c>
      <c r="M102" s="3">
        <v>958.49242843538173</v>
      </c>
      <c r="N102" s="3">
        <v>591.32684127259756</v>
      </c>
      <c r="O102" s="3">
        <f t="shared" si="7"/>
        <v>3.0483306555665304</v>
      </c>
      <c r="Q102" s="3">
        <f>AVERAGE('8E'!$J101:$J131) + Calibration!$C$11</f>
        <v>424.85282418459627</v>
      </c>
      <c r="R102" s="3">
        <v>1369.7366270154159</v>
      </c>
      <c r="S102" s="3">
        <v>587.66121618270438</v>
      </c>
      <c r="T102" s="3">
        <f t="shared" si="8"/>
        <v>5.3512259416613412</v>
      </c>
    </row>
    <row r="103" spans="1:20" x14ac:dyDescent="0.25">
      <c r="A103" s="3">
        <f t="shared" si="9"/>
        <v>10.833333333333341</v>
      </c>
      <c r="B103" s="3">
        <f>AVERAGE('5E'!$J258:$J288) + Calibration!$C$11</f>
        <v>420.0594548491257</v>
      </c>
      <c r="C103" s="3">
        <v>468.85352297622967</v>
      </c>
      <c r="D103" s="3">
        <v>586.29437987886104</v>
      </c>
      <c r="E103" s="3">
        <f t="shared" si="5"/>
        <v>0.27633882851910913</v>
      </c>
      <c r="G103" s="3">
        <f>AVERAGE('6E'!$J102:$J132) + Calibration!$C$11</f>
        <v>436.6987324652091</v>
      </c>
      <c r="H103" s="3">
        <v>466.3869057109323</v>
      </c>
      <c r="I103" s="3">
        <v>524.22761696425459</v>
      </c>
      <c r="J103" s="3">
        <f t="shared" si="6"/>
        <v>0.16813508958148082</v>
      </c>
      <c r="L103" s="3">
        <f>AVERAGE('7E'!$J102:$J132) + Calibration!$C$11</f>
        <v>421.08947117077417</v>
      </c>
      <c r="M103" s="3">
        <v>986.01141018774774</v>
      </c>
      <c r="N103" s="3">
        <v>590.70555825647011</v>
      </c>
      <c r="O103" s="3">
        <f t="shared" si="7"/>
        <v>3.1993615786665401</v>
      </c>
      <c r="Q103" s="3">
        <f>AVERAGE('8E'!$J102:$J132) + Calibration!$C$11</f>
        <v>425.61065260483554</v>
      </c>
      <c r="R103" s="3">
        <v>1336.4360991288233</v>
      </c>
      <c r="S103" s="3">
        <v>584.30625434599801</v>
      </c>
      <c r="T103" s="3">
        <f t="shared" si="8"/>
        <v>5.1583408914007265</v>
      </c>
    </row>
    <row r="104" spans="1:20" x14ac:dyDescent="0.25">
      <c r="A104" s="3">
        <f t="shared" si="9"/>
        <v>10.916666666666675</v>
      </c>
      <c r="B104" s="3">
        <f>AVERAGE('5E'!$J259:$J289) + Calibration!$C$11</f>
        <v>420.0594548491257</v>
      </c>
      <c r="C104" s="3">
        <v>471.39730152414745</v>
      </c>
      <c r="D104" s="3">
        <v>583.99563458305738</v>
      </c>
      <c r="E104" s="3">
        <f t="shared" si="5"/>
        <v>0.29074518590895687</v>
      </c>
      <c r="G104" s="3">
        <f>AVERAGE('6E'!$J103:$J133) + Calibration!$C$11</f>
        <v>436.45089821813656</v>
      </c>
      <c r="H104" s="3">
        <v>466.3869057109323</v>
      </c>
      <c r="I104" s="3">
        <v>528.26595967552885</v>
      </c>
      <c r="J104" s="3">
        <f t="shared" si="6"/>
        <v>0.1695386664532543</v>
      </c>
      <c r="L104" s="3">
        <f>AVERAGE('7E'!$J103:$J133) + Calibration!$C$11</f>
        <v>421.73985699835191</v>
      </c>
      <c r="M104" s="3">
        <v>1011.3721114685034</v>
      </c>
      <c r="N104" s="3">
        <v>593.6877217041955</v>
      </c>
      <c r="O104" s="3">
        <f t="shared" si="7"/>
        <v>3.3393052211372076</v>
      </c>
      <c r="Q104" s="3">
        <f>AVERAGE('8E'!$J103:$J133) + Calibration!$C$11</f>
        <v>426.36991216040923</v>
      </c>
      <c r="R104" s="3">
        <v>1254.3415819780569</v>
      </c>
      <c r="S104" s="3">
        <v>593.00430355227388</v>
      </c>
      <c r="T104" s="3">
        <f t="shared" si="8"/>
        <v>4.6891093542029525</v>
      </c>
    </row>
    <row r="105" spans="1:20" x14ac:dyDescent="0.25">
      <c r="A105" s="3">
        <f t="shared" si="9"/>
        <v>11.000000000000009</v>
      </c>
      <c r="B105" s="3">
        <f>AVERAGE('5E'!$J260:$J290) + Calibration!$C$11</f>
        <v>420.23709183642478</v>
      </c>
      <c r="C105" s="3">
        <v>470.9348734178152</v>
      </c>
      <c r="D105" s="3">
        <v>579.58444999255607</v>
      </c>
      <c r="E105" s="3">
        <f t="shared" si="5"/>
        <v>0.28712026089370063</v>
      </c>
      <c r="G105" s="3">
        <f>AVERAGE('6E'!$J104:$J134) + Calibration!$C$11</f>
        <v>436.41938172428928</v>
      </c>
      <c r="H105" s="3">
        <v>466.00140763462468</v>
      </c>
      <c r="I105" s="3">
        <v>526.89916064903923</v>
      </c>
      <c r="J105" s="3">
        <f t="shared" si="6"/>
        <v>0.16753393801864991</v>
      </c>
      <c r="L105" s="3">
        <f>AVERAGE('7E'!$J104:$J134) + Calibration!$C$11</f>
        <v>421.70117623242584</v>
      </c>
      <c r="M105" s="3">
        <v>1038.5058263971575</v>
      </c>
      <c r="N105" s="3">
        <v>583.6228361940764</v>
      </c>
      <c r="O105" s="3">
        <f t="shared" si="7"/>
        <v>3.4931925333149563</v>
      </c>
      <c r="Q105" s="3">
        <f>AVERAGE('8E'!$J104:$J134) + Calibration!$C$11</f>
        <v>426.97445724768596</v>
      </c>
      <c r="R105" s="3">
        <v>1231.3703366799789</v>
      </c>
      <c r="S105" s="3">
        <v>589.02805869944007</v>
      </c>
      <c r="T105" s="3">
        <f t="shared" si="8"/>
        <v>4.5555909461962605</v>
      </c>
    </row>
    <row r="106" spans="1:20" x14ac:dyDescent="0.25">
      <c r="A106" s="3">
        <f t="shared" si="9"/>
        <v>11.083333333333343</v>
      </c>
      <c r="B106" s="3">
        <f>AVERAGE('5E'!$J261:$J291) + Calibration!$C$11</f>
        <v>421.27427099758421</v>
      </c>
      <c r="C106" s="3">
        <v>466.77217253464414</v>
      </c>
      <c r="D106" s="3">
        <v>580.64067274635102</v>
      </c>
      <c r="E106" s="3">
        <f t="shared" si="5"/>
        <v>0.25767141977335967</v>
      </c>
      <c r="G106" s="3">
        <f>AVERAGE('6E'!$J105:$J135) + Calibration!$C$11</f>
        <v>436.23314789700925</v>
      </c>
      <c r="H106" s="3">
        <v>466.3869057109323</v>
      </c>
      <c r="I106" s="3">
        <v>536.65338911886397</v>
      </c>
      <c r="J106" s="3">
        <f t="shared" si="6"/>
        <v>0.17077186694174887</v>
      </c>
      <c r="L106" s="3">
        <f>AVERAGE('7E'!$J105:$J135) + Calibration!$C$11</f>
        <v>421.64673721957615</v>
      </c>
      <c r="M106" s="3">
        <v>1021.393134347529</v>
      </c>
      <c r="N106" s="3">
        <v>593.6877217041955</v>
      </c>
      <c r="O106" s="3">
        <f t="shared" si="7"/>
        <v>3.3965853463821749</v>
      </c>
      <c r="Q106" s="3">
        <f>AVERAGE('8E'!$J105:$J135) + Calibration!$C$11</f>
        <v>427.36125058126743</v>
      </c>
      <c r="R106" s="3">
        <v>1235.995465669482</v>
      </c>
      <c r="S106" s="3">
        <v>587.97187943589108</v>
      </c>
      <c r="T106" s="3">
        <f t="shared" si="8"/>
        <v>4.5795942063256936</v>
      </c>
    </row>
    <row r="107" spans="1:20" x14ac:dyDescent="0.25">
      <c r="A107" s="3">
        <f t="shared" si="9"/>
        <v>11.166666666666677</v>
      </c>
      <c r="B107" s="3">
        <f>AVERAGE('5E'!$J262:$J292) + Calibration!$C$11</f>
        <v>421.67682257808929</v>
      </c>
      <c r="C107" s="3">
        <v>468.46802489992274</v>
      </c>
      <c r="D107" s="3">
        <v>593.00430355227388</v>
      </c>
      <c r="E107" s="3">
        <f t="shared" si="5"/>
        <v>0.26499585976176548</v>
      </c>
      <c r="G107" s="3">
        <f>AVERAGE('6E'!$J106:$J136) + Calibration!$C$11</f>
        <v>436.61994123059077</v>
      </c>
      <c r="H107" s="3">
        <v>466.00140763462468</v>
      </c>
      <c r="I107" s="3">
        <v>532.30434587704917</v>
      </c>
      <c r="J107" s="3">
        <f t="shared" si="6"/>
        <v>0.16639809546345746</v>
      </c>
      <c r="L107" s="3">
        <f>AVERAGE('7E'!$J106:$J136) + Calibration!$C$11</f>
        <v>422.23551976222552</v>
      </c>
      <c r="M107" s="3">
        <v>974.75704013397376</v>
      </c>
      <c r="N107" s="3">
        <v>591.6996023842247</v>
      </c>
      <c r="O107" s="3">
        <f t="shared" si="7"/>
        <v>3.1291334281331227</v>
      </c>
      <c r="Q107" s="3">
        <f>AVERAGE('8E'!$J106:$J136) + Calibration!$C$11</f>
        <v>427.57040406241401</v>
      </c>
      <c r="R107" s="3">
        <v>1216.4160792703576</v>
      </c>
      <c r="S107" s="3">
        <v>582.62879206632169</v>
      </c>
      <c r="T107" s="3">
        <f t="shared" si="8"/>
        <v>4.4675243966436389</v>
      </c>
    </row>
    <row r="108" spans="1:20" x14ac:dyDescent="0.25">
      <c r="A108" s="3">
        <f t="shared" si="9"/>
        <v>11.250000000000011</v>
      </c>
      <c r="B108" s="3">
        <f>AVERAGE('5E'!$J263:$J293) + Calibration!$C$11</f>
        <v>421.78426230561502</v>
      </c>
      <c r="C108" s="3">
        <v>471.39730152414745</v>
      </c>
      <c r="D108" s="3">
        <v>589.6493417155674</v>
      </c>
      <c r="E108" s="3">
        <f t="shared" si="5"/>
        <v>0.28097696427378388</v>
      </c>
      <c r="G108" s="3">
        <f>AVERAGE('6E'!$J107:$J137) + Calibration!$C$11</f>
        <v>437.47948053931503</v>
      </c>
      <c r="H108" s="3">
        <v>466.3869057109323</v>
      </c>
      <c r="I108" s="3">
        <v>530.9375033603136</v>
      </c>
      <c r="J108" s="3">
        <f t="shared" si="6"/>
        <v>0.16371342489049887</v>
      </c>
      <c r="L108" s="3">
        <f>AVERAGE('7E'!$J107:$J137) + Calibration!$C$11</f>
        <v>422.63807134273071</v>
      </c>
      <c r="M108" s="3">
        <v>966.81736769653367</v>
      </c>
      <c r="N108" s="3">
        <v>593.37710194125475</v>
      </c>
      <c r="O108" s="3">
        <f t="shared" si="7"/>
        <v>3.0818883325539241</v>
      </c>
      <c r="Q108" s="3">
        <f>AVERAGE('8E'!$J107:$J137) + Calibration!$C$11</f>
        <v>427.95003742162049</v>
      </c>
      <c r="R108" s="3">
        <v>1196.8367699554312</v>
      </c>
      <c r="S108" s="3">
        <v>582.93941182926244</v>
      </c>
      <c r="T108" s="3">
        <f t="shared" si="8"/>
        <v>4.3544895330064701</v>
      </c>
    </row>
    <row r="109" spans="1:20" x14ac:dyDescent="0.25">
      <c r="A109" s="3">
        <f t="shared" si="9"/>
        <v>11.333333333333345</v>
      </c>
      <c r="B109" s="3">
        <f>AVERAGE('5E'!$J264:$J294) + Calibration!$C$11</f>
        <v>421.55218773803398</v>
      </c>
      <c r="C109" s="3">
        <v>471.39730152414745</v>
      </c>
      <c r="D109" s="3">
        <v>580.95129250929165</v>
      </c>
      <c r="E109" s="3">
        <f t="shared" si="5"/>
        <v>0.28229128826020305</v>
      </c>
      <c r="G109" s="3">
        <f>AVERAGE('6E'!$J108:$J138) + Calibration!$C$11</f>
        <v>437.77315552668864</v>
      </c>
      <c r="H109" s="3">
        <v>466.3869057109323</v>
      </c>
      <c r="I109" s="3">
        <v>534.66526358600095</v>
      </c>
      <c r="J109" s="3">
        <f t="shared" si="6"/>
        <v>0.16205023497641366</v>
      </c>
      <c r="L109" s="3">
        <f>AVERAGE('7E'!$J108:$J138) + Calibration!$C$11</f>
        <v>422.44467610850785</v>
      </c>
      <c r="M109" s="3">
        <v>964.73624850754345</v>
      </c>
      <c r="N109" s="3">
        <v>597.72610790571582</v>
      </c>
      <c r="O109" s="3">
        <f t="shared" si="7"/>
        <v>3.0711974546203806</v>
      </c>
      <c r="Q109" s="3">
        <f>AVERAGE('8E'!$J108:$J138) + Calibration!$C$11</f>
        <v>428.29099001490101</v>
      </c>
      <c r="R109" s="3">
        <v>1584.3389583373685</v>
      </c>
      <c r="S109" s="3">
        <v>581.63471066121326</v>
      </c>
      <c r="T109" s="3">
        <f t="shared" si="8"/>
        <v>6.5471265983799727</v>
      </c>
    </row>
    <row r="110" spans="1:20" x14ac:dyDescent="0.25">
      <c r="A110" s="3">
        <f t="shared" si="9"/>
        <v>11.416666666666679</v>
      </c>
      <c r="B110" s="3">
        <f>AVERAGE('5E'!$J265:$J295) + Calibration!$C$11</f>
        <v>421.34446395965387</v>
      </c>
      <c r="C110" s="3">
        <v>469.31595108256192</v>
      </c>
      <c r="D110" s="3">
        <v>589.6493417155674</v>
      </c>
      <c r="E110" s="3">
        <f t="shared" si="5"/>
        <v>0.27168024849521266</v>
      </c>
      <c r="G110" s="3">
        <f>AVERAGE('6E'!$J109:$J139) + Calibration!$C$11</f>
        <v>437.94363253961285</v>
      </c>
      <c r="H110" s="3">
        <v>468.46802489992274</v>
      </c>
      <c r="I110" s="3">
        <v>536.3427320785695</v>
      </c>
      <c r="J110" s="3">
        <f t="shared" si="6"/>
        <v>0.17287090726137244</v>
      </c>
      <c r="L110" s="3">
        <f>AVERAGE('7E'!$J109:$J139) + Calibration!$C$11</f>
        <v>422.29712161458605</v>
      </c>
      <c r="M110" s="3">
        <v>956.41107799379574</v>
      </c>
      <c r="N110" s="3">
        <v>598.40952605763755</v>
      </c>
      <c r="O110" s="3">
        <f t="shared" si="7"/>
        <v>3.0248845949278609</v>
      </c>
      <c r="Q110" s="3">
        <f>AVERAGE('8E'!$J109:$J139) + Calibration!$C$11</f>
        <v>428.71789381717491</v>
      </c>
      <c r="R110" s="3">
        <v>1591.4307045921694</v>
      </c>
      <c r="S110" s="3">
        <v>584.61691138629249</v>
      </c>
      <c r="T110" s="3">
        <f t="shared" si="8"/>
        <v>6.5848720626605513</v>
      </c>
    </row>
    <row r="111" spans="1:20" x14ac:dyDescent="0.25">
      <c r="A111" s="3">
        <f t="shared" si="9"/>
        <v>11.500000000000012</v>
      </c>
      <c r="B111" s="3">
        <f>AVERAGE('5E'!$J266:$J296) + Calibration!$C$11</f>
        <v>421.77853203400645</v>
      </c>
      <c r="C111" s="3">
        <v>468.46802489992274</v>
      </c>
      <c r="D111" s="3">
        <v>579.27383022961533</v>
      </c>
      <c r="E111" s="3">
        <f t="shared" si="5"/>
        <v>0.26441984154938258</v>
      </c>
      <c r="G111" s="3">
        <f>AVERAGE('6E'!$J110:$J140) + Calibration!$C$11</f>
        <v>437.33192461282533</v>
      </c>
      <c r="H111" s="3">
        <v>473.47865196573298</v>
      </c>
      <c r="I111" s="3">
        <v>539.32493280364872</v>
      </c>
      <c r="J111" s="3">
        <f t="shared" si="6"/>
        <v>0.20471226677559237</v>
      </c>
      <c r="L111" s="3">
        <f>AVERAGE('7E'!$J110:$J140) + Calibration!$C$11</f>
        <v>422.75411220794098</v>
      </c>
      <c r="M111" s="3">
        <v>921.4149289945201</v>
      </c>
      <c r="N111" s="3">
        <v>596.35926538898025</v>
      </c>
      <c r="O111" s="3">
        <f t="shared" si="7"/>
        <v>2.8241003717958297</v>
      </c>
      <c r="Q111" s="3">
        <f>AVERAGE('8E'!$J110:$J140) + Calibration!$C$11</f>
        <v>431.09452396684793</v>
      </c>
      <c r="R111" s="3">
        <v>1726.4051360286533</v>
      </c>
      <c r="S111" s="3">
        <v>588.65529758781281</v>
      </c>
      <c r="T111" s="3">
        <f t="shared" si="8"/>
        <v>7.3358223826125206</v>
      </c>
    </row>
    <row r="112" spans="1:20" x14ac:dyDescent="0.25">
      <c r="A112" s="3">
        <f t="shared" si="9"/>
        <v>11.583333333333346</v>
      </c>
      <c r="B112" s="3">
        <f>AVERAGE('5E'!$J267:$J297) + Calibration!$C$11</f>
        <v>421.9490090469306</v>
      </c>
      <c r="C112" s="3">
        <v>463.4576290867069</v>
      </c>
      <c r="D112" s="3">
        <v>579.95724838153694</v>
      </c>
      <c r="E112" s="3">
        <f t="shared" si="5"/>
        <v>0.23507864532543526</v>
      </c>
      <c r="G112" s="3">
        <f>AVERAGE('6E'!$J111:$J141) + Calibration!$C$11</f>
        <v>437.30900209382293</v>
      </c>
      <c r="H112" s="3">
        <v>473.47865196573298</v>
      </c>
      <c r="I112" s="3">
        <v>538.02023163559954</v>
      </c>
      <c r="J112" s="3">
        <f t="shared" si="6"/>
        <v>0.20484208546649005</v>
      </c>
      <c r="L112" s="3">
        <f>AVERAGE('7E'!$J111:$J141) + Calibration!$C$11</f>
        <v>422.53063161520504</v>
      </c>
      <c r="M112" s="3">
        <v>911.39390611549402</v>
      </c>
      <c r="N112" s="3">
        <v>600.0870256146676</v>
      </c>
      <c r="O112" s="3">
        <f t="shared" si="7"/>
        <v>2.7686132713821645</v>
      </c>
      <c r="Q112" s="3">
        <f>AVERAGE('8E'!$J111:$J141) + Calibration!$C$11</f>
        <v>432.5041722151351</v>
      </c>
      <c r="R112" s="3">
        <v>1790.1536910392417</v>
      </c>
      <c r="S112" s="3">
        <v>594.06052009317648</v>
      </c>
      <c r="T112" s="3">
        <f t="shared" si="8"/>
        <v>7.6888706347275617</v>
      </c>
    </row>
    <row r="113" spans="1:20" x14ac:dyDescent="0.25">
      <c r="A113" s="3">
        <f t="shared" si="9"/>
        <v>11.66666666666668</v>
      </c>
      <c r="B113" s="3">
        <f>AVERAGE('5E'!$J268:$J298) + Calibration!$C$11</f>
        <v>421.8945700340808</v>
      </c>
      <c r="C113" s="3">
        <v>466.3869057109323</v>
      </c>
      <c r="D113" s="3">
        <v>577.90698771287975</v>
      </c>
      <c r="E113" s="3">
        <f t="shared" si="5"/>
        <v>0.25197652892955941</v>
      </c>
      <c r="G113" s="3">
        <f>AVERAGE('6E'!$J112:$J142) + Calibration!$C$11</f>
        <v>436.98381061260199</v>
      </c>
      <c r="H113" s="3">
        <v>478.87454585525529</v>
      </c>
      <c r="I113" s="3">
        <v>537.64743324661856</v>
      </c>
      <c r="J113" s="3">
        <f t="shared" si="6"/>
        <v>0.2372427048428199</v>
      </c>
      <c r="L113" s="3">
        <f>AVERAGE('7E'!$J112:$J142) + Calibration!$C$11</f>
        <v>423.08789766400696</v>
      </c>
      <c r="M113" s="3">
        <v>906.84593840861112</v>
      </c>
      <c r="N113" s="3">
        <v>595.05456422093107</v>
      </c>
      <c r="O113" s="3">
        <f t="shared" si="7"/>
        <v>2.739700447149366</v>
      </c>
      <c r="Q113" s="3">
        <f>AVERAGE('8E'!$J112:$J142) + Calibration!$C$11</f>
        <v>432.65888954856763</v>
      </c>
      <c r="R113" s="3">
        <v>1558.5158289502808</v>
      </c>
      <c r="S113" s="3">
        <v>597.04268975379421</v>
      </c>
      <c r="T113" s="3">
        <f t="shared" si="8"/>
        <v>6.3761436513952034</v>
      </c>
    </row>
    <row r="114" spans="1:20" x14ac:dyDescent="0.25">
      <c r="A114" s="3">
        <f t="shared" si="9"/>
        <v>11.750000000000014</v>
      </c>
      <c r="B114" s="3">
        <f>AVERAGE('5E'!$J269:$J299) + Calibration!$C$11</f>
        <v>421.2757021329183</v>
      </c>
      <c r="C114" s="3">
        <v>470.54937534150827</v>
      </c>
      <c r="D114" s="3">
        <v>583.6228361940764</v>
      </c>
      <c r="E114" s="3">
        <f t="shared" si="5"/>
        <v>0.2790550092241984</v>
      </c>
      <c r="G114" s="3">
        <f>AVERAGE('6E'!$J113:$J143) + Calibration!$C$11</f>
        <v>434.82349821615418</v>
      </c>
      <c r="H114" s="3">
        <v>481.80359122688492</v>
      </c>
      <c r="I114" s="3">
        <v>540.00835095557034</v>
      </c>
      <c r="J114" s="3">
        <f t="shared" si="6"/>
        <v>0.26606561749444879</v>
      </c>
      <c r="L114" s="3">
        <f>AVERAGE('7E'!$J113:$J143) + Calibration!$C$11</f>
        <v>422.82430230487483</v>
      </c>
      <c r="M114" s="3">
        <v>906.38351030227864</v>
      </c>
      <c r="N114" s="3">
        <v>592.69368378933314</v>
      </c>
      <c r="O114" s="3">
        <f t="shared" si="7"/>
        <v>2.7385743838686931</v>
      </c>
      <c r="Q114" s="3">
        <f>AVERAGE('8E'!$J113:$J143) + Calibration!$C$11</f>
        <v>433.53418996935159</v>
      </c>
      <c r="R114" s="3">
        <v>2047.2296469441733</v>
      </c>
      <c r="S114" s="3">
        <v>599.40360746274587</v>
      </c>
      <c r="T114" s="3">
        <f t="shared" si="8"/>
        <v>9.1389533458336256</v>
      </c>
    </row>
    <row r="115" spans="1:20" x14ac:dyDescent="0.25">
      <c r="A115" s="3">
        <f t="shared" si="9"/>
        <v>11.833333333333348</v>
      </c>
      <c r="B115" s="3">
        <f>AVERAGE('5E'!$J270:$J300) + Calibration!$C$11</f>
        <v>421.25277961391595</v>
      </c>
      <c r="C115" s="3">
        <v>477.25562352000179</v>
      </c>
      <c r="D115" s="3">
        <v>578.2797488245069</v>
      </c>
      <c r="E115" s="3">
        <f t="shared" si="5"/>
        <v>0.31716478811386228</v>
      </c>
      <c r="G115" s="3">
        <f>AVERAGE('6E'!$J114:$J144) + Calibration!$C$11</f>
        <v>434.42094663564905</v>
      </c>
      <c r="H115" s="3">
        <v>483.49944359216352</v>
      </c>
      <c r="I115" s="3">
        <v>545.35143832513972</v>
      </c>
      <c r="J115" s="3">
        <f t="shared" si="6"/>
        <v>0.27794965402584115</v>
      </c>
      <c r="L115" s="3">
        <f>AVERAGE('7E'!$J114:$J144) + Calibration!$C$11</f>
        <v>422.46043149029583</v>
      </c>
      <c r="M115" s="3">
        <v>923.88154625981747</v>
      </c>
      <c r="N115" s="3">
        <v>599.71422722568661</v>
      </c>
      <c r="O115" s="3">
        <f t="shared" si="7"/>
        <v>2.83973295871158</v>
      </c>
      <c r="Q115" s="3">
        <f>AVERAGE('8E'!$J114:$J144) + Calibration!$C$11</f>
        <v>434.18457579692927</v>
      </c>
      <c r="R115" s="3">
        <v>1766.7971789174514</v>
      </c>
      <c r="S115" s="3">
        <v>600.39765159050057</v>
      </c>
      <c r="T115" s="3">
        <f t="shared" si="8"/>
        <v>7.5470773344182351</v>
      </c>
    </row>
    <row r="116" spans="1:20" x14ac:dyDescent="0.25">
      <c r="A116" s="3">
        <f t="shared" si="9"/>
        <v>11.916666666666682</v>
      </c>
      <c r="B116" s="3">
        <f>AVERAGE('5E'!$J271:$J301) + Calibration!$C$11</f>
        <v>421.87164894764635</v>
      </c>
      <c r="C116" s="3">
        <v>476.79319541366976</v>
      </c>
      <c r="D116" s="3">
        <v>580.95129250929165</v>
      </c>
      <c r="E116" s="3">
        <f t="shared" si="5"/>
        <v>0.31104100136402196</v>
      </c>
      <c r="G116" s="3">
        <f>AVERAGE('6E'!$J115:$J145) + Calibration!$C$11</f>
        <v>434.28915038865085</v>
      </c>
      <c r="H116" s="3">
        <v>483.03693840163328</v>
      </c>
      <c r="I116" s="3">
        <v>546.03485647706134</v>
      </c>
      <c r="J116" s="3">
        <f t="shared" si="6"/>
        <v>0.27607672714058162</v>
      </c>
      <c r="L116" s="3">
        <f>AVERAGE('7E'!$J115:$J145) + Calibration!$C$11</f>
        <v>422.24411373707068</v>
      </c>
      <c r="M116" s="3">
        <v>890.96667061792891</v>
      </c>
      <c r="N116" s="3">
        <v>599.71422722568661</v>
      </c>
      <c r="O116" s="3">
        <f t="shared" si="7"/>
        <v>2.654548949096315</v>
      </c>
      <c r="Q116" s="3">
        <f>AVERAGE('8E'!$J115:$J145) + Calibration!$C$11</f>
        <v>434.43241004400198</v>
      </c>
      <c r="R116" s="3">
        <v>1751.8429985920286</v>
      </c>
      <c r="S116" s="3">
        <v>597.41548814277508</v>
      </c>
      <c r="T116" s="3">
        <f t="shared" si="8"/>
        <v>7.4609827114581071</v>
      </c>
    </row>
    <row r="117" spans="1:20" x14ac:dyDescent="0.25">
      <c r="A117" s="3">
        <f t="shared" si="9"/>
        <v>12.000000000000016</v>
      </c>
      <c r="B117" s="3">
        <f>AVERAGE('5E'!$J272:$J302) + Calibration!$C$11</f>
        <v>422.73978509635151</v>
      </c>
      <c r="C117" s="3">
        <v>476.79319541366976</v>
      </c>
      <c r="D117" s="3">
        <v>589.33871573973443</v>
      </c>
      <c r="E117" s="3">
        <f t="shared" si="5"/>
        <v>0.30612442573225956</v>
      </c>
      <c r="G117" s="3">
        <f>AVERAGE('6E'!$J116:$J146) + Calibration!$C$11</f>
        <v>434.2576338948034</v>
      </c>
      <c r="H117" s="3">
        <v>481.80359122688492</v>
      </c>
      <c r="I117" s="3">
        <v>541.99647648843336</v>
      </c>
      <c r="J117" s="3">
        <f t="shared" si="6"/>
        <v>0.269270316132314</v>
      </c>
      <c r="L117" s="3">
        <f>AVERAGE('7E'!$J116:$J146) + Calibration!$C$11</f>
        <v>421.53929032921098</v>
      </c>
      <c r="M117" s="3">
        <v>892.19986362427994</v>
      </c>
      <c r="N117" s="3">
        <v>595.7379823728528</v>
      </c>
      <c r="O117" s="3">
        <f t="shared" si="7"/>
        <v>2.6655246518017903</v>
      </c>
      <c r="Q117" s="3">
        <f>AVERAGE('8E'!$J116:$J146) + Calibration!$C$11</f>
        <v>433.90665762391154</v>
      </c>
      <c r="R117" s="3">
        <v>1659.7272273096412</v>
      </c>
      <c r="S117" s="3">
        <v>598.72018931082425</v>
      </c>
      <c r="T117" s="3">
        <f t="shared" si="8"/>
        <v>6.942274608446068</v>
      </c>
    </row>
    <row r="118" spans="1:20" x14ac:dyDescent="0.25">
      <c r="A118" s="3">
        <f t="shared" si="9"/>
        <v>12.08333333333335</v>
      </c>
      <c r="B118" s="3">
        <f>AVERAGE('5E'!$J273:$J303) + Calibration!$C$11</f>
        <v>422.17392077500079</v>
      </c>
      <c r="C118" s="3">
        <v>478.48904777894813</v>
      </c>
      <c r="D118" s="3">
        <v>582.93941182926244</v>
      </c>
      <c r="E118" s="3">
        <f t="shared" si="5"/>
        <v>0.31893336263002214</v>
      </c>
      <c r="G118" s="3">
        <f>AVERAGE('6E'!$J117:$J147) + Calibration!$C$11</f>
        <v>434.00979964773086</v>
      </c>
      <c r="H118" s="3">
        <v>481.41832440317353</v>
      </c>
      <c r="I118" s="3">
        <v>545.35143832513972</v>
      </c>
      <c r="J118" s="3">
        <f t="shared" si="6"/>
        <v>0.2684919846939553</v>
      </c>
      <c r="L118" s="3">
        <f>AVERAGE('7E'!$J117:$J147) + Calibration!$C$11</f>
        <v>421.45477025555186</v>
      </c>
      <c r="M118" s="3">
        <v>856.81837071709401</v>
      </c>
      <c r="N118" s="3">
        <v>592.69368378933314</v>
      </c>
      <c r="O118" s="3">
        <f t="shared" si="7"/>
        <v>2.4656248587023595</v>
      </c>
      <c r="Q118" s="3">
        <f>AVERAGE('8E'!$J117:$J147) + Calibration!$C$11</f>
        <v>433.73618061098739</v>
      </c>
      <c r="R118" s="3">
        <v>2111.8262052215996</v>
      </c>
      <c r="S118" s="3">
        <v>589.02805869944007</v>
      </c>
      <c r="T118" s="3">
        <f t="shared" si="8"/>
        <v>9.5036435646757038</v>
      </c>
    </row>
    <row r="119" spans="1:20" x14ac:dyDescent="0.25">
      <c r="A119" s="3">
        <f t="shared" si="9"/>
        <v>12.166666666666684</v>
      </c>
      <c r="B119" s="3">
        <f>AVERAGE('5E'!$J274:$J304) + Calibration!$C$11</f>
        <v>421.25994245342673</v>
      </c>
      <c r="C119" s="3">
        <v>473.86391878944505</v>
      </c>
      <c r="D119" s="3">
        <v>581.63471066121326</v>
      </c>
      <c r="E119" s="3">
        <f t="shared" si="5"/>
        <v>0.29791574578852426</v>
      </c>
      <c r="G119" s="3">
        <f>AVERAGE('6E'!$J118:$J148) + Calibration!$C$11</f>
        <v>433.39809458607908</v>
      </c>
      <c r="H119" s="3">
        <v>479.33697396158755</v>
      </c>
      <c r="I119" s="3">
        <v>545.35143832513972</v>
      </c>
      <c r="J119" s="3">
        <f t="shared" si="6"/>
        <v>0.26016884013524305</v>
      </c>
      <c r="L119" s="3">
        <f>AVERAGE('7E'!$J118:$J148) + Calibration!$C$11</f>
        <v>421.88883832990439</v>
      </c>
      <c r="M119" s="3">
        <v>838.47225440851912</v>
      </c>
      <c r="N119" s="3">
        <v>594.37114606900946</v>
      </c>
      <c r="O119" s="3">
        <f t="shared" si="7"/>
        <v>2.3592657386094751</v>
      </c>
      <c r="Q119" s="3">
        <f>AVERAGE('8E'!$J118:$J148) + Calibration!$C$11</f>
        <v>433.72042236406367</v>
      </c>
      <c r="R119" s="3">
        <v>1835.1709400017414</v>
      </c>
      <c r="S119" s="3">
        <v>585.30033575110645</v>
      </c>
      <c r="T119" s="3">
        <f t="shared" si="8"/>
        <v>7.9369318676745584</v>
      </c>
    </row>
    <row r="120" spans="1:20" x14ac:dyDescent="0.25">
      <c r="A120" s="3">
        <f t="shared" si="9"/>
        <v>12.250000000000018</v>
      </c>
      <c r="B120" s="3">
        <f>AVERAGE('5E'!$J275:$J305) + Calibration!$C$11</f>
        <v>420.53219509399668</v>
      </c>
      <c r="C120" s="3">
        <v>476.79319541366976</v>
      </c>
      <c r="D120" s="3">
        <v>590.33275986748913</v>
      </c>
      <c r="E120" s="3">
        <f t="shared" si="5"/>
        <v>0.31862682322681007</v>
      </c>
      <c r="G120" s="3">
        <f>AVERAGE('6E'!$J119:$J149) + Calibration!$C$11</f>
        <v>433.37517206707673</v>
      </c>
      <c r="H120" s="3">
        <v>479.33697396158755</v>
      </c>
      <c r="I120" s="3">
        <v>541.99647648843336</v>
      </c>
      <c r="J120" s="3">
        <f t="shared" si="6"/>
        <v>0.26029865882614039</v>
      </c>
      <c r="L120" s="3">
        <f>AVERAGE('7E'!$J119:$J149) + Calibration!$C$11</f>
        <v>421.857321836057</v>
      </c>
      <c r="M120" s="3">
        <v>924.3439743661495</v>
      </c>
      <c r="N120" s="3">
        <v>592.69368378933314</v>
      </c>
      <c r="O120" s="3">
        <f t="shared" si="7"/>
        <v>2.8457674925760656</v>
      </c>
      <c r="Q120" s="3">
        <f>AVERAGE('8E'!$J119:$J149) + Calibration!$C$11</f>
        <v>434.3779724637202</v>
      </c>
      <c r="R120" s="3">
        <v>1646.391738066877</v>
      </c>
      <c r="S120" s="3">
        <v>590.02214010454838</v>
      </c>
      <c r="T120" s="3">
        <f t="shared" si="8"/>
        <v>6.8640815777720858</v>
      </c>
    </row>
    <row r="121" spans="1:20" x14ac:dyDescent="0.25">
      <c r="A121" s="3">
        <f t="shared" si="9"/>
        <v>12.333333333333352</v>
      </c>
      <c r="B121" s="3">
        <f>AVERAGE('5E'!$J276:$J306) + Calibration!$C$11</f>
        <v>420.98202284784082</v>
      </c>
      <c r="C121" s="3">
        <v>473.47865196573298</v>
      </c>
      <c r="D121" s="3">
        <v>582.93941182926244</v>
      </c>
      <c r="E121" s="3">
        <f t="shared" si="5"/>
        <v>0.29730779884660302</v>
      </c>
      <c r="G121" s="3">
        <f>AVERAGE('6E'!$J120:$J150) + Calibration!$C$11</f>
        <v>433.29065199341761</v>
      </c>
      <c r="H121" s="3">
        <v>473.47865196573298</v>
      </c>
      <c r="I121" s="3">
        <v>541.99647648843336</v>
      </c>
      <c r="J121" s="3">
        <f t="shared" si="6"/>
        <v>0.22759948614956269</v>
      </c>
      <c r="L121" s="3">
        <f>AVERAGE('7E'!$J120:$J150) + Calibration!$C$11</f>
        <v>421.84156358913333</v>
      </c>
      <c r="M121" s="3">
        <v>909.31255567390849</v>
      </c>
      <c r="N121" s="3">
        <v>587.35059641976375</v>
      </c>
      <c r="O121" s="3">
        <f t="shared" si="7"/>
        <v>2.7607282618627975</v>
      </c>
      <c r="Q121" s="3">
        <f>AVERAGE('8E'!$J120:$J150) + Calibration!$C$11</f>
        <v>434.749007550378</v>
      </c>
      <c r="R121" s="3">
        <v>1806.8040320667362</v>
      </c>
      <c r="S121" s="3">
        <v>585.67309686273359</v>
      </c>
      <c r="T121" s="3">
        <f t="shared" si="8"/>
        <v>7.7704543337307381</v>
      </c>
    </row>
    <row r="122" spans="1:20" x14ac:dyDescent="0.25">
      <c r="A122" s="3">
        <f t="shared" si="9"/>
        <v>12.416666666666686</v>
      </c>
      <c r="B122" s="3">
        <f>AVERAGE('5E'!$J277:$J307) + Calibration!$C$11</f>
        <v>420.64107455226412</v>
      </c>
      <c r="C122" s="3">
        <v>471.39730152414745</v>
      </c>
      <c r="D122" s="3">
        <v>580.95129250929165</v>
      </c>
      <c r="E122" s="3">
        <f t="shared" si="5"/>
        <v>0.28745125872522154</v>
      </c>
      <c r="G122" s="3">
        <f>AVERAGE('6E'!$J121:$J151) + Calibration!$C$11</f>
        <v>434.32066688249824</v>
      </c>
      <c r="H122" s="3">
        <v>474.71184497208424</v>
      </c>
      <c r="I122" s="3">
        <v>546.71827462898307</v>
      </c>
      <c r="J122" s="3">
        <f t="shared" si="6"/>
        <v>0.22875015886578359</v>
      </c>
      <c r="L122" s="3">
        <f>AVERAGE('7E'!$J121:$J151) + Calibration!$C$11</f>
        <v>421.79571855112863</v>
      </c>
      <c r="M122" s="3">
        <v>925.96281961720456</v>
      </c>
      <c r="N122" s="3">
        <v>589.02805869944007</v>
      </c>
      <c r="O122" s="3">
        <f t="shared" si="7"/>
        <v>2.8552844932616956</v>
      </c>
      <c r="Q122" s="3">
        <f>AVERAGE('8E'!$J121:$J151) + Calibration!$C$11</f>
        <v>435.60854685910238</v>
      </c>
      <c r="R122" s="3">
        <v>1873.0963656252427</v>
      </c>
      <c r="S122" s="3">
        <v>577.90698771287975</v>
      </c>
      <c r="T122" s="3">
        <f t="shared" si="8"/>
        <v>8.1410244133276226</v>
      </c>
    </row>
    <row r="123" spans="1:20" x14ac:dyDescent="0.25">
      <c r="A123" s="3">
        <f t="shared" si="9"/>
        <v>12.50000000000002</v>
      </c>
      <c r="B123" s="3">
        <f>AVERAGE('5E'!$J278:$J308) + Calibration!$C$11</f>
        <v>419.9820904521377</v>
      </c>
      <c r="C123" s="3">
        <v>471.78279960045461</v>
      </c>
      <c r="D123" s="3">
        <v>587.35059641976375</v>
      </c>
      <c r="E123" s="3">
        <f t="shared" si="5"/>
        <v>0.29336654704045051</v>
      </c>
      <c r="G123" s="3">
        <f>AVERAGE('6E'!$J122:$J152) + Calibration!$C$11</f>
        <v>433.45252930122518</v>
      </c>
      <c r="H123" s="3">
        <v>471.39730152414745</v>
      </c>
      <c r="I123" s="3">
        <v>549.07916127347335</v>
      </c>
      <c r="J123" s="3">
        <f t="shared" si="6"/>
        <v>0.21489525893173594</v>
      </c>
      <c r="L123" s="3">
        <f>AVERAGE('7E'!$J122:$J152) + Calibration!$C$11</f>
        <v>422.29138561270582</v>
      </c>
      <c r="M123" s="3">
        <v>947.23805838160774</v>
      </c>
      <c r="N123" s="3">
        <v>580.26787435736992</v>
      </c>
      <c r="O123" s="3">
        <f t="shared" si="7"/>
        <v>2.9729668821645814</v>
      </c>
      <c r="Q123" s="3">
        <f>AVERAGE('8E'!$J122:$J152) + Calibration!$C$11</f>
        <v>435.41371762440946</v>
      </c>
      <c r="R123" s="3">
        <v>2069.7380787149277</v>
      </c>
      <c r="S123" s="3">
        <v>572.87456359649696</v>
      </c>
      <c r="T123" s="3">
        <f t="shared" si="8"/>
        <v>9.2557824485457658</v>
      </c>
    </row>
    <row r="124" spans="1:20" x14ac:dyDescent="0.25">
      <c r="A124" s="3">
        <f t="shared" si="9"/>
        <v>12.583333333333353</v>
      </c>
      <c r="B124" s="3">
        <f>AVERAGE('5E'!$J279:$J309) + Calibration!$C$11</f>
        <v>419.52509985878271</v>
      </c>
      <c r="C124" s="3">
        <v>468.08275807621067</v>
      </c>
      <c r="D124" s="3">
        <v>592.38302053614643</v>
      </c>
      <c r="E124" s="3">
        <f t="shared" si="5"/>
        <v>0.27499995188926957</v>
      </c>
      <c r="G124" s="3">
        <f>AVERAGE('6E'!$J123:$J153) + Calibration!$C$11</f>
        <v>432.81790172057094</v>
      </c>
      <c r="H124" s="3">
        <v>471.39730152414745</v>
      </c>
      <c r="I124" s="3">
        <v>550.75666083050339</v>
      </c>
      <c r="J124" s="3">
        <f t="shared" si="6"/>
        <v>0.21848938930281056</v>
      </c>
      <c r="L124" s="3">
        <f>AVERAGE('7E'!$J123:$J153) + Calibration!$C$11</f>
        <v>424.05774183606138</v>
      </c>
      <c r="M124" s="3">
        <v>911.77940419180163</v>
      </c>
      <c r="N124" s="3">
        <v>585.67309686273359</v>
      </c>
      <c r="O124" s="3">
        <f t="shared" si="7"/>
        <v>2.7621479001852802</v>
      </c>
      <c r="Q124" s="3">
        <f>AVERAGE('8E'!$J123:$J153) + Calibration!$C$11</f>
        <v>435.77759273669227</v>
      </c>
      <c r="R124" s="3">
        <v>1792.6974695871593</v>
      </c>
      <c r="S124" s="3">
        <v>586.29437987886104</v>
      </c>
      <c r="T124" s="3">
        <f t="shared" si="8"/>
        <v>7.6847384027581205</v>
      </c>
    </row>
    <row r="125" spans="1:20" x14ac:dyDescent="0.25">
      <c r="A125" s="3">
        <f t="shared" si="9"/>
        <v>12.666666666666687</v>
      </c>
      <c r="B125" s="3">
        <f>AVERAGE('5E'!$J280:$J310) + Calibration!$C$11</f>
        <v>418.96782951227715</v>
      </c>
      <c r="C125" s="3">
        <v>465.53897952829288</v>
      </c>
      <c r="D125" s="3">
        <v>591.6996023842247</v>
      </c>
      <c r="E125" s="3">
        <f t="shared" si="5"/>
        <v>0.26374962228379595</v>
      </c>
      <c r="G125" s="3">
        <f>AVERAGE('6E'!$J124:$J154) + Calibration!$C$11</f>
        <v>432.60014996687579</v>
      </c>
      <c r="H125" s="3">
        <v>468.85352297622967</v>
      </c>
      <c r="I125" s="3">
        <v>551.44007898242501</v>
      </c>
      <c r="J125" s="3">
        <f t="shared" si="6"/>
        <v>0.20531624051461811</v>
      </c>
      <c r="L125" s="3">
        <f>AVERAGE('7E'!$J124:$J154) + Calibration!$C$11</f>
        <v>424.60784791048843</v>
      </c>
      <c r="M125" s="3">
        <v>906.84593840861112</v>
      </c>
      <c r="N125" s="3">
        <v>584.30625434599801</v>
      </c>
      <c r="O125" s="3">
        <f t="shared" si="7"/>
        <v>2.7310924075527101</v>
      </c>
      <c r="Q125" s="3">
        <f>AVERAGE('8E'!$J124:$J154) + Calibration!$C$11</f>
        <v>435.66871900869648</v>
      </c>
      <c r="R125" s="3">
        <v>1631.4373264888593</v>
      </c>
      <c r="S125" s="3">
        <v>587.66121618270438</v>
      </c>
      <c r="T125" s="3">
        <f t="shared" si="8"/>
        <v>6.7720792476297822</v>
      </c>
    </row>
    <row r="126" spans="1:20" x14ac:dyDescent="0.25">
      <c r="A126" s="3">
        <f t="shared" si="9"/>
        <v>12.750000000000021</v>
      </c>
      <c r="B126" s="3">
        <f>AVERAGE('5E'!$J281:$J311) + Calibration!$C$11</f>
        <v>418.46499817862116</v>
      </c>
      <c r="C126" s="3">
        <v>464.30555526934631</v>
      </c>
      <c r="D126" s="3">
        <v>588.65529758781281</v>
      </c>
      <c r="E126" s="3">
        <f t="shared" si="5"/>
        <v>0.25961200472394746</v>
      </c>
      <c r="G126" s="3">
        <f>AVERAGE('6E'!$J125:$J155) + Calibration!$C$11</f>
        <v>432.53855097965095</v>
      </c>
      <c r="H126" s="3">
        <v>468.85352297622967</v>
      </c>
      <c r="I126" s="3">
        <v>548.08511714571875</v>
      </c>
      <c r="J126" s="3">
        <f t="shared" si="6"/>
        <v>0.20566509832912405</v>
      </c>
      <c r="L126" s="3">
        <f>AVERAGE('7E'!$J125:$J155) + Calibration!$C$11</f>
        <v>424.5763314166411</v>
      </c>
      <c r="M126" s="3">
        <v>813.8823180277825</v>
      </c>
      <c r="N126" s="3">
        <v>592.01025942451918</v>
      </c>
      <c r="O126" s="3">
        <f t="shared" si="7"/>
        <v>2.2047835813845662</v>
      </c>
      <c r="Q126" s="3">
        <f>AVERAGE('8E'!$J125:$J155) + Calibration!$C$11</f>
        <v>434.63870411961585</v>
      </c>
      <c r="R126" s="3">
        <v>3078.5390605445637</v>
      </c>
      <c r="S126" s="3">
        <v>590.33275986748913</v>
      </c>
      <c r="T126" s="3">
        <f t="shared" si="8"/>
        <v>14.973384168595013</v>
      </c>
    </row>
    <row r="127" spans="1:20" x14ac:dyDescent="0.25">
      <c r="A127" s="3">
        <f t="shared" si="9"/>
        <v>12.833333333333355</v>
      </c>
      <c r="B127" s="3">
        <f>AVERAGE('5E'!$J282:$J312) + Calibration!$C$11</f>
        <v>418.8675511916943</v>
      </c>
      <c r="C127" s="3">
        <v>458.90973846402221</v>
      </c>
      <c r="D127" s="3">
        <v>583.6228361940764</v>
      </c>
      <c r="E127" s="3">
        <f t="shared" si="5"/>
        <v>0.22677369497771815</v>
      </c>
      <c r="G127" s="3">
        <f>AVERAGE('6E'!$J126:$J156) + Calibration!$C$11</f>
        <v>432.26063137406527</v>
      </c>
      <c r="H127" s="3">
        <v>466.77217253464414</v>
      </c>
      <c r="I127" s="3">
        <v>548.39574312155173</v>
      </c>
      <c r="J127" s="3">
        <f t="shared" si="6"/>
        <v>0.19545160345845128</v>
      </c>
      <c r="L127" s="3">
        <f>AVERAGE('7E'!$J126:$J156) + Calibration!$C$11</f>
        <v>426.12494018400503</v>
      </c>
      <c r="M127" s="3">
        <v>764.31717844259742</v>
      </c>
      <c r="N127" s="3">
        <v>589.6493417155674</v>
      </c>
      <c r="O127" s="3">
        <f t="shared" si="7"/>
        <v>1.9153075470401784</v>
      </c>
      <c r="Q127" s="3">
        <f>AVERAGE('8E'!$J126:$J156) + Calibration!$C$11</f>
        <v>435.15012942811683</v>
      </c>
      <c r="R127" s="3">
        <v>2367.66850561499</v>
      </c>
      <c r="S127" s="3">
        <v>587.97187943589108</v>
      </c>
      <c r="T127" s="3">
        <f t="shared" si="8"/>
        <v>10.944565285600575</v>
      </c>
    </row>
    <row r="128" spans="1:20" x14ac:dyDescent="0.25">
      <c r="A128" s="3">
        <f t="shared" si="9"/>
        <v>12.916666666666689</v>
      </c>
      <c r="B128" s="3">
        <f>AVERAGE('5E'!$J283:$J313) + Calibration!$C$11</f>
        <v>419.17698299342368</v>
      </c>
      <c r="C128" s="3">
        <v>459.29515945613093</v>
      </c>
      <c r="D128" s="3">
        <v>584.30625434599801</v>
      </c>
      <c r="E128" s="3">
        <f t="shared" si="5"/>
        <v>0.22720404982730447</v>
      </c>
      <c r="G128" s="3">
        <f>AVERAGE('6E'!$J127:$J157) + Calibration!$C$11</f>
        <v>432.70902369487146</v>
      </c>
      <c r="H128" s="3">
        <v>465.53897952829288</v>
      </c>
      <c r="I128" s="3">
        <v>551.06728059344414</v>
      </c>
      <c r="J128" s="3">
        <f t="shared" si="6"/>
        <v>0.18592816470456122</v>
      </c>
      <c r="L128" s="3">
        <f>AVERAGE('7E'!$J127:$J157) + Calibration!$C$11</f>
        <v>426.03182470293297</v>
      </c>
      <c r="M128" s="3">
        <v>781.81536856853313</v>
      </c>
      <c r="N128" s="3">
        <v>589.02805869944007</v>
      </c>
      <c r="O128" s="3">
        <f t="shared" si="7"/>
        <v>2.0149336075461255</v>
      </c>
      <c r="Q128" s="3">
        <f>AVERAGE('8E'!$J127:$J157) + Calibration!$C$11</f>
        <v>435.26616742819124</v>
      </c>
      <c r="R128" s="3">
        <v>1636.3707151878509</v>
      </c>
      <c r="S128" s="3">
        <v>587.97187943589108</v>
      </c>
      <c r="T128" s="3">
        <f t="shared" si="8"/>
        <v>6.8022986481118881</v>
      </c>
    </row>
    <row r="129" spans="1:20" x14ac:dyDescent="0.25">
      <c r="A129" s="3">
        <f t="shared" si="9"/>
        <v>13.000000000000023</v>
      </c>
      <c r="B129" s="3">
        <f>AVERAGE('5E'!$J284:$J314) + Calibration!$C$11</f>
        <v>419.19130723987718</v>
      </c>
      <c r="C129" s="3">
        <v>458.90973846402221</v>
      </c>
      <c r="D129" s="3">
        <v>582.31813502602733</v>
      </c>
      <c r="E129" s="3">
        <f t="shared" si="5"/>
        <v>0.22494014490667716</v>
      </c>
      <c r="G129" s="3">
        <f>AVERAGE('6E'!$J128:$J158) + Calibration!$C$11</f>
        <v>432.73910618824885</v>
      </c>
      <c r="H129" s="3">
        <v>463.92005719303916</v>
      </c>
      <c r="I129" s="3">
        <v>547.71231875673766</v>
      </c>
      <c r="J129" s="3">
        <f t="shared" si="6"/>
        <v>0.17658924134651566</v>
      </c>
      <c r="L129" s="3">
        <f>AVERAGE('7E'!$J128:$J158) + Calibration!$C$11</f>
        <v>425.79831470231409</v>
      </c>
      <c r="M129" s="3">
        <v>783.89671901011911</v>
      </c>
      <c r="N129" s="3">
        <v>593.00430355227388</v>
      </c>
      <c r="O129" s="3">
        <f t="shared" si="7"/>
        <v>2.0280435171588636</v>
      </c>
      <c r="Q129" s="3">
        <f>AVERAGE('8E'!$J128:$J158) + Calibration!$C$11</f>
        <v>435.07993216834336</v>
      </c>
      <c r="R129" s="3">
        <v>1454.7604207904076</v>
      </c>
      <c r="S129" s="3">
        <v>590.33275986748913</v>
      </c>
      <c r="T129" s="3">
        <f t="shared" si="8"/>
        <v>5.7748271973472374</v>
      </c>
    </row>
    <row r="130" spans="1:20" x14ac:dyDescent="0.25">
      <c r="A130" s="3">
        <f t="shared" si="9"/>
        <v>13.083333333333357</v>
      </c>
      <c r="B130" s="3">
        <f>AVERAGE('5E'!$J285:$J315) + Calibration!$C$11</f>
        <v>418.24581242445578</v>
      </c>
      <c r="C130" s="3">
        <v>459.680426279843</v>
      </c>
      <c r="D130" s="3">
        <v>586.66717826784213</v>
      </c>
      <c r="E130" s="3">
        <f t="shared" si="5"/>
        <v>0.23465952097113929</v>
      </c>
      <c r="G130" s="3">
        <f>AVERAGE('6E'!$J129:$J159) + Calibration!$C$11</f>
        <v>432.76202440954739</v>
      </c>
      <c r="H130" s="3">
        <v>463.92005719303916</v>
      </c>
      <c r="I130" s="3">
        <v>546.03485647706134</v>
      </c>
      <c r="J130" s="3">
        <f t="shared" si="6"/>
        <v>0.17645944699510224</v>
      </c>
      <c r="L130" s="3">
        <f>AVERAGE('7E'!$J129:$J159) + Calibration!$C$11</f>
        <v>425.42584418261828</v>
      </c>
      <c r="M130" s="3">
        <v>790.98846526491957</v>
      </c>
      <c r="N130" s="3">
        <v>591.6996023842247</v>
      </c>
      <c r="O130" s="3">
        <f t="shared" si="7"/>
        <v>2.0703161334511546</v>
      </c>
      <c r="Q130" s="3">
        <f>AVERAGE('8E'!$J129:$J159) + Calibration!$C$11</f>
        <v>434.73181530298416</v>
      </c>
      <c r="R130" s="3">
        <v>1470.1773375589557</v>
      </c>
      <c r="S130" s="3">
        <v>590.33275986748913</v>
      </c>
      <c r="T130" s="3">
        <f t="shared" si="8"/>
        <v>5.8641104051873807</v>
      </c>
    </row>
    <row r="131" spans="1:20" x14ac:dyDescent="0.25">
      <c r="A131" s="3">
        <f t="shared" si="9"/>
        <v>13.166666666666691</v>
      </c>
      <c r="B131" s="3">
        <f>AVERAGE('5E'!$J286:$J316) + Calibration!$C$11</f>
        <v>417.65702988180635</v>
      </c>
      <c r="C131" s="3">
        <v>459.29515945613093</v>
      </c>
      <c r="D131" s="3">
        <v>595.36522126122554</v>
      </c>
      <c r="E131" s="3">
        <f t="shared" si="5"/>
        <v>0.23581210565028254</v>
      </c>
      <c r="G131" s="3">
        <f>AVERAGE('6E'!$J130:$J160) + Calibration!$C$11</f>
        <v>431.89532226131234</v>
      </c>
      <c r="H131" s="3">
        <v>464.30555526934631</v>
      </c>
      <c r="I131" s="3">
        <v>545.72419943676698</v>
      </c>
      <c r="J131" s="3">
        <f t="shared" si="6"/>
        <v>0.18355111933158336</v>
      </c>
      <c r="L131" s="3">
        <f>AVERAGE('7E'!$J130:$J160) + Calibration!$C$11</f>
        <v>424.62074102160784</v>
      </c>
      <c r="M131" s="3">
        <v>803.47602832504504</v>
      </c>
      <c r="N131" s="3">
        <v>596.35926538898025</v>
      </c>
      <c r="O131" s="3">
        <f t="shared" si="7"/>
        <v>2.1455974115334757</v>
      </c>
      <c r="Q131" s="3">
        <f>AVERAGE('8E'!$J130:$J160) + Calibration!$C$11</f>
        <v>434.39945954968454</v>
      </c>
      <c r="R131" s="3">
        <v>1441.8101983713552</v>
      </c>
      <c r="S131" s="3">
        <v>589.6493417155674</v>
      </c>
      <c r="T131" s="3">
        <f t="shared" si="8"/>
        <v>5.7053390727409621</v>
      </c>
    </row>
    <row r="132" spans="1:20" x14ac:dyDescent="0.25">
      <c r="A132" s="3">
        <f t="shared" si="9"/>
        <v>13.250000000000025</v>
      </c>
      <c r="B132" s="3">
        <f>AVERAGE('5E'!$J287:$J317) + Calibration!$C$11</f>
        <v>417.38627741343521</v>
      </c>
      <c r="C132" s="3">
        <v>458.90973846402221</v>
      </c>
      <c r="D132" s="3">
        <v>587.66121618270438</v>
      </c>
      <c r="E132" s="3">
        <f t="shared" ref="E132:E195" si="10">(C132-B132)/(7*35314.6667/1400)</f>
        <v>0.23516269545076576</v>
      </c>
      <c r="G132" s="3">
        <f>AVERAGE('6E'!$J131:$J161) + Calibration!$C$11</f>
        <v>432.26779278100815</v>
      </c>
      <c r="H132" s="3">
        <v>466.77217253464414</v>
      </c>
      <c r="I132" s="3">
        <v>549.76257942539507</v>
      </c>
      <c r="J132" s="3">
        <f t="shared" ref="J132:J195" si="11">(H132-G132)/(7*35314.6667/1400)</f>
        <v>0.19541104576606969</v>
      </c>
      <c r="L132" s="3">
        <f>AVERAGE('7E'!$J131:$J161) + Calibration!$C$11</f>
        <v>424.56630200875804</v>
      </c>
      <c r="M132" s="3">
        <v>836.39090396693359</v>
      </c>
      <c r="N132" s="3">
        <v>597.41548814277508</v>
      </c>
      <c r="O132" s="3">
        <f t="shared" ref="O132:O195" si="12">(M132-L132)/(7*35314.6667/1400)</f>
        <v>2.3323148167114121</v>
      </c>
      <c r="Q132" s="3">
        <f>AVERAGE('8E'!$J131:$J161) + Calibration!$C$11</f>
        <v>434.26049903060766</v>
      </c>
      <c r="R132" s="3">
        <v>2104.7344589667991</v>
      </c>
      <c r="S132" s="3">
        <v>581.94537391440008</v>
      </c>
      <c r="T132" s="3">
        <f t="shared" ref="T132:T195" si="13">(R132-Q132)/(7*35314.6667/1400)</f>
        <v>9.4605109776453951</v>
      </c>
    </row>
    <row r="133" spans="1:20" x14ac:dyDescent="0.25">
      <c r="A133" s="3">
        <f t="shared" ref="A133:A196" si="14">1/12+A132</f>
        <v>13.333333333333359</v>
      </c>
      <c r="B133" s="3">
        <f>AVERAGE('5E'!$J288:$J318) + Calibration!$C$11</f>
        <v>416.89061035185784</v>
      </c>
      <c r="C133" s="3">
        <v>459.29515945613093</v>
      </c>
      <c r="D133" s="3">
        <v>592.69368378933314</v>
      </c>
      <c r="E133" s="3">
        <f t="shared" si="10"/>
        <v>0.24015262250385663</v>
      </c>
      <c r="G133" s="3">
        <f>AVERAGE('6E'!$J132:$J162) + Calibration!$C$11</f>
        <v>432.53138814014017</v>
      </c>
      <c r="H133" s="3">
        <v>468.85352297622967</v>
      </c>
      <c r="I133" s="3">
        <v>549.07916127347335</v>
      </c>
      <c r="J133" s="3">
        <f t="shared" si="11"/>
        <v>0.20570566413466673</v>
      </c>
      <c r="L133" s="3">
        <f>AVERAGE('7E'!$J132:$J162) + Calibration!$C$11</f>
        <v>423.792715341595</v>
      </c>
      <c r="M133" s="3">
        <v>839.32018059115831</v>
      </c>
      <c r="N133" s="3">
        <v>590.70555825647011</v>
      </c>
      <c r="O133" s="3">
        <f t="shared" si="12"/>
        <v>2.3532854990788472</v>
      </c>
      <c r="Q133" s="3">
        <f>AVERAGE('8E'!$J132:$J162) + Calibration!$C$11</f>
        <v>432.28641759630403</v>
      </c>
      <c r="R133" s="3">
        <v>2003.0604012485107</v>
      </c>
      <c r="S133" s="3">
        <v>582.62879206632169</v>
      </c>
      <c r="T133" s="3">
        <f t="shared" si="13"/>
        <v>8.8958731905698922</v>
      </c>
    </row>
    <row r="134" spans="1:20" x14ac:dyDescent="0.25">
      <c r="A134" s="3">
        <f t="shared" si="14"/>
        <v>13.416666666666693</v>
      </c>
      <c r="B134" s="3">
        <f>AVERAGE('5E'!$J289:$J319) + Calibration!$C$11</f>
        <v>417.16279682069921</v>
      </c>
      <c r="C134" s="3">
        <v>459.29515945613093</v>
      </c>
      <c r="D134" s="3">
        <v>589.6493417155674</v>
      </c>
      <c r="E134" s="3">
        <f t="shared" si="10"/>
        <v>0.2386111300063988</v>
      </c>
      <c r="G134" s="3">
        <f>AVERAGE('6E'!$J133:$J163) + Calibration!$C$11</f>
        <v>432.26779707871179</v>
      </c>
      <c r="H134" s="3">
        <v>468.85352297622967</v>
      </c>
      <c r="I134" s="3">
        <v>545.72419943676698</v>
      </c>
      <c r="J134" s="3">
        <f t="shared" si="11"/>
        <v>0.20719847766547303</v>
      </c>
      <c r="L134" s="3">
        <f>AVERAGE('7E'!$J133:$J163) + Calibration!$C$11</f>
        <v>422.94176714257986</v>
      </c>
      <c r="M134" s="3">
        <v>838.85775248482628</v>
      </c>
      <c r="N134" s="3">
        <v>594.37114606900946</v>
      </c>
      <c r="O134" s="3">
        <f t="shared" si="12"/>
        <v>2.3554858318526697</v>
      </c>
      <c r="Q134" s="3">
        <f>AVERAGE('8E'!$J133:$J163) + Calibration!$C$11</f>
        <v>431.4813144352936</v>
      </c>
      <c r="R134" s="3">
        <v>1830.1605441885265</v>
      </c>
      <c r="S134" s="3">
        <v>581.63471066121326</v>
      </c>
      <c r="T134" s="3">
        <f t="shared" si="13"/>
        <v>7.9212370408877897</v>
      </c>
    </row>
    <row r="135" spans="1:20" x14ac:dyDescent="0.25">
      <c r="A135" s="3">
        <f t="shared" si="14"/>
        <v>13.500000000000027</v>
      </c>
      <c r="B135" s="3">
        <f>AVERAGE('5E'!$J290:$J320) + Calibration!$C$11</f>
        <v>417.58826662250306</v>
      </c>
      <c r="C135" s="3">
        <v>458.44723327349175</v>
      </c>
      <c r="D135" s="3">
        <v>590.33275986748913</v>
      </c>
      <c r="E135" s="3">
        <f t="shared" si="10"/>
        <v>0.23139941825354216</v>
      </c>
      <c r="G135" s="3">
        <f>AVERAGE('6E'!$J134:$J164) + Calibration!$C$11</f>
        <v>431.98128349828113</v>
      </c>
      <c r="H135" s="3">
        <v>468.85352297622967</v>
      </c>
      <c r="I135" s="3">
        <v>553.11754747499367</v>
      </c>
      <c r="J135" s="3">
        <f t="shared" si="11"/>
        <v>0.20882110988717634</v>
      </c>
      <c r="L135" s="3">
        <f>AVERAGE('7E'!$J134:$J164) + Calibration!$C$11</f>
        <v>422.5549766741342</v>
      </c>
      <c r="M135" s="3">
        <v>830.9950100774106</v>
      </c>
      <c r="N135" s="3">
        <v>595.7379823728528</v>
      </c>
      <c r="O135" s="3">
        <f t="shared" si="12"/>
        <v>2.3131467549899112</v>
      </c>
      <c r="Q135" s="3">
        <f>AVERAGE('8E'!$J134:$J164) + Calibration!$C$11</f>
        <v>430.62177655913717</v>
      </c>
      <c r="R135" s="3">
        <v>1976.0038476024768</v>
      </c>
      <c r="S135" s="3">
        <v>577.90698771287975</v>
      </c>
      <c r="T135" s="3">
        <f t="shared" si="13"/>
        <v>8.7520694116778373</v>
      </c>
    </row>
    <row r="136" spans="1:20" x14ac:dyDescent="0.25">
      <c r="A136" s="3">
        <f t="shared" si="14"/>
        <v>13.583333333333361</v>
      </c>
      <c r="B136" s="3">
        <f>AVERAGE('5E'!$J291:$J321) + Calibration!$C$11</f>
        <v>418.12977872208506</v>
      </c>
      <c r="C136" s="3">
        <v>463.92005719303916</v>
      </c>
      <c r="D136" s="3">
        <v>583.31221021824342</v>
      </c>
      <c r="E136" s="3">
        <f t="shared" si="10"/>
        <v>0.25932725833119125</v>
      </c>
      <c r="G136" s="3">
        <f>AVERAGE('6E'!$J135:$J165) + Calibration!$C$11</f>
        <v>431.69476991785035</v>
      </c>
      <c r="H136" s="3">
        <v>468.46802489992274</v>
      </c>
      <c r="I136" s="3">
        <v>558.1500088687302</v>
      </c>
      <c r="J136" s="3">
        <f t="shared" si="11"/>
        <v>0.20826052412989293</v>
      </c>
      <c r="L136" s="3">
        <f>AVERAGE('7E'!$J135:$J165) + Calibration!$C$11</f>
        <v>422.51629590820812</v>
      </c>
      <c r="M136" s="3">
        <v>858.89948990608423</v>
      </c>
      <c r="N136" s="3">
        <v>597.04268975379421</v>
      </c>
      <c r="O136" s="3">
        <f t="shared" si="12"/>
        <v>2.4713991934567856</v>
      </c>
      <c r="Q136" s="3">
        <f>AVERAGE('8E'!$J135:$J165) + Calibration!$C$11</f>
        <v>430.8853690531335</v>
      </c>
      <c r="R136" s="3">
        <v>1834.7084348112114</v>
      </c>
      <c r="S136" s="3">
        <v>581.94537391440008</v>
      </c>
      <c r="T136" s="3">
        <f t="shared" si="13"/>
        <v>7.9503684839142359</v>
      </c>
    </row>
    <row r="137" spans="1:20" x14ac:dyDescent="0.25">
      <c r="A137" s="3">
        <f t="shared" si="14"/>
        <v>13.666666666666694</v>
      </c>
      <c r="B137" s="3">
        <f>AVERAGE('5E'!$J292:$J322) + Calibration!$C$11</f>
        <v>417.67278669616223</v>
      </c>
      <c r="C137" s="3">
        <v>461.37627864512137</v>
      </c>
      <c r="D137" s="3">
        <v>583.6228361940764</v>
      </c>
      <c r="E137" s="3">
        <f t="shared" si="10"/>
        <v>0.24750901556128313</v>
      </c>
      <c r="G137" s="3">
        <f>AVERAGE('6E'!$J136:$J166) + Calibration!$C$11</f>
        <v>431.70336819039909</v>
      </c>
      <c r="H137" s="3">
        <v>466.3869057109323</v>
      </c>
      <c r="I137" s="3">
        <v>556.0997482000729</v>
      </c>
      <c r="J137" s="3">
        <f t="shared" si="11"/>
        <v>0.19642568236688585</v>
      </c>
      <c r="L137" s="3">
        <f>AVERAGE('7E'!$J136:$J166) + Calibration!$C$11</f>
        <v>422.7111251429011</v>
      </c>
      <c r="M137" s="3">
        <v>841.40153103274383</v>
      </c>
      <c r="N137" s="3">
        <v>598.40952605763755</v>
      </c>
      <c r="O137" s="3">
        <f t="shared" si="12"/>
        <v>2.3711984000678261</v>
      </c>
      <c r="Q137" s="3">
        <f>AVERAGE('8E'!$J136:$J166) + Calibration!$C$11</f>
        <v>430.76933248562693</v>
      </c>
      <c r="R137" s="3">
        <v>1814.7436274199779</v>
      </c>
      <c r="S137" s="3">
        <v>581.26194954958612</v>
      </c>
      <c r="T137" s="3">
        <f t="shared" si="13"/>
        <v>7.8379575641547863</v>
      </c>
    </row>
    <row r="138" spans="1:20" x14ac:dyDescent="0.25">
      <c r="A138" s="3">
        <f t="shared" si="14"/>
        <v>13.750000000000028</v>
      </c>
      <c r="B138" s="3">
        <f>AVERAGE('5E'!$J293:$J323) + Calibration!$C$11</f>
        <v>417.45503924017072</v>
      </c>
      <c r="C138" s="3">
        <v>458.90973846402221</v>
      </c>
      <c r="D138" s="3">
        <v>580.95129250929165</v>
      </c>
      <c r="E138" s="3">
        <f t="shared" si="10"/>
        <v>0.23477327183071778</v>
      </c>
      <c r="G138" s="3">
        <f>AVERAGE('6E'!$J137:$J167) + Calibration!$C$11</f>
        <v>431.44693710334576</v>
      </c>
      <c r="H138" s="3">
        <v>466.3869057109323</v>
      </c>
      <c r="I138" s="3">
        <v>554.79504703202372</v>
      </c>
      <c r="J138" s="3">
        <f t="shared" si="11"/>
        <v>0.1978779463184713</v>
      </c>
      <c r="L138" s="3">
        <f>AVERAGE('7E'!$J137:$J167) + Calibration!$C$11</f>
        <v>422.57073492105792</v>
      </c>
      <c r="M138" s="3">
        <v>845.94942165542875</v>
      </c>
      <c r="N138" s="3">
        <v>599.09295042245139</v>
      </c>
      <c r="O138" s="3">
        <f t="shared" si="12"/>
        <v>2.3977498659749252</v>
      </c>
      <c r="Q138" s="3">
        <f>AVERAGE('8E'!$J137:$J167) + Calibration!$C$11</f>
        <v>430.90829157213585</v>
      </c>
      <c r="R138" s="3">
        <v>1837.2522904433274</v>
      </c>
      <c r="S138" s="3">
        <v>580.26787435736992</v>
      </c>
      <c r="T138" s="3">
        <f t="shared" si="13"/>
        <v>7.9646454591694704</v>
      </c>
    </row>
    <row r="139" spans="1:20" x14ac:dyDescent="0.25">
      <c r="A139" s="3">
        <f t="shared" si="14"/>
        <v>13.833333333333362</v>
      </c>
      <c r="B139" s="3">
        <f>AVERAGE('5E'!$J294:$J324) + Calibration!$C$11</f>
        <v>417.13844173379459</v>
      </c>
      <c r="C139" s="3">
        <v>458.06173519718459</v>
      </c>
      <c r="D139" s="3">
        <v>587.97187943589108</v>
      </c>
      <c r="E139" s="3">
        <f t="shared" si="10"/>
        <v>0.23176372474946785</v>
      </c>
      <c r="G139" s="3">
        <f>AVERAGE('6E'!$J138:$J168) + Calibration!$C$11</f>
        <v>431.02146300383816</v>
      </c>
      <c r="H139" s="3">
        <v>463.4576290867069</v>
      </c>
      <c r="I139" s="3">
        <v>559.14405299648479</v>
      </c>
      <c r="J139" s="3">
        <f t="shared" si="11"/>
        <v>0.18369798791202374</v>
      </c>
      <c r="L139" s="3">
        <f>AVERAGE('7E'!$J138:$J168) + Calibration!$C$11</f>
        <v>422.35441430269691</v>
      </c>
      <c r="M139" s="3">
        <v>839.32018059115831</v>
      </c>
      <c r="N139" s="3">
        <v>596.73206377796123</v>
      </c>
      <c r="O139" s="3">
        <f t="shared" si="12"/>
        <v>2.361431129058122</v>
      </c>
      <c r="Q139" s="3">
        <f>AVERAGE('8E'!$J138:$J168) + Calibration!$C$11</f>
        <v>430.89253332521213</v>
      </c>
      <c r="R139" s="3">
        <v>2074.7486286965395</v>
      </c>
      <c r="S139" s="3">
        <v>581.63471066121326</v>
      </c>
      <c r="T139" s="3">
        <f t="shared" si="13"/>
        <v>9.309764180055689</v>
      </c>
    </row>
    <row r="140" spans="1:20" x14ac:dyDescent="0.25">
      <c r="A140" s="3">
        <f t="shared" si="14"/>
        <v>13.916666666666696</v>
      </c>
      <c r="B140" s="3">
        <f>AVERAGE('5E'!$J295:$J325) + Calibration!$C$11</f>
        <v>416.75164840021313</v>
      </c>
      <c r="C140" s="3">
        <v>461.83893800404871</v>
      </c>
      <c r="D140" s="3">
        <v>593.00430355227388</v>
      </c>
      <c r="E140" s="3">
        <f t="shared" si="10"/>
        <v>0.25534597274755294</v>
      </c>
      <c r="G140" s="3">
        <f>AVERAGE('6E'!$J139:$J169) + Calibration!$C$11</f>
        <v>431.35525132503994</v>
      </c>
      <c r="H140" s="3">
        <v>463.92005719303916</v>
      </c>
      <c r="I140" s="3">
        <v>558.46062863167083</v>
      </c>
      <c r="J140" s="3">
        <f t="shared" si="11"/>
        <v>0.18442652252470054</v>
      </c>
      <c r="L140" s="3">
        <f>AVERAGE('7E'!$J139:$J169) + Calibration!$C$11</f>
        <v>422.48477654922505</v>
      </c>
      <c r="M140" s="3">
        <v>876.39768003201993</v>
      </c>
      <c r="N140" s="3">
        <v>585.67309686273359</v>
      </c>
      <c r="O140" s="3">
        <f t="shared" si="12"/>
        <v>2.5706764123745494</v>
      </c>
      <c r="Q140" s="3">
        <f>AVERAGE('8E'!$J139:$J169) + Calibration!$C$11</f>
        <v>429.97139216412734</v>
      </c>
      <c r="R140" s="3">
        <v>2092.632162730386</v>
      </c>
      <c r="S140" s="3">
        <v>582.31813502602733</v>
      </c>
      <c r="T140" s="3">
        <f t="shared" si="13"/>
        <v>9.4162620006619431</v>
      </c>
    </row>
    <row r="141" spans="1:20" x14ac:dyDescent="0.25">
      <c r="A141" s="3">
        <f t="shared" si="14"/>
        <v>14.00000000000003</v>
      </c>
      <c r="B141" s="3">
        <f>AVERAGE('5E'!$J296:$J326) + Calibration!$C$11</f>
        <v>416.6886154125184</v>
      </c>
      <c r="C141" s="3">
        <v>461.83893800404871</v>
      </c>
      <c r="D141" s="3">
        <v>588.34464054751845</v>
      </c>
      <c r="E141" s="3">
        <f t="shared" si="10"/>
        <v>0.25570295183632757</v>
      </c>
      <c r="G141" s="3">
        <f>AVERAGE('6E'!$J140:$J170) + Calibration!$C$11</f>
        <v>431.401092065341</v>
      </c>
      <c r="H141" s="3">
        <v>464.30555526934631</v>
      </c>
      <c r="I141" s="3">
        <v>562.12625372156401</v>
      </c>
      <c r="J141" s="3">
        <f t="shared" si="11"/>
        <v>0.18635012746137744</v>
      </c>
      <c r="L141" s="3">
        <f>AVERAGE('7E'!$J140:$J170) + Calibration!$C$11</f>
        <v>422.53205128999605</v>
      </c>
      <c r="M141" s="3">
        <v>846.41192684595921</v>
      </c>
      <c r="N141" s="3">
        <v>587.66121618270438</v>
      </c>
      <c r="O141" s="3">
        <f t="shared" si="12"/>
        <v>2.4005882833715835</v>
      </c>
      <c r="Q141" s="3">
        <f>AVERAGE('8E'!$J140:$J170) + Calibration!$C$11</f>
        <v>430.27366542404963</v>
      </c>
      <c r="R141" s="3">
        <v>2197.69792517923</v>
      </c>
      <c r="S141" s="3">
        <v>584.61691138629249</v>
      </c>
      <c r="T141" s="3">
        <f t="shared" si="13"/>
        <v>10.009576331384038</v>
      </c>
    </row>
    <row r="142" spans="1:20" x14ac:dyDescent="0.25">
      <c r="A142" s="3">
        <f t="shared" si="14"/>
        <v>14.083333333333364</v>
      </c>
      <c r="B142" s="3">
        <f>AVERAGE('5E'!$J297:$J327) + Calibration!$C$11</f>
        <v>416.67285716559456</v>
      </c>
      <c r="C142" s="3">
        <v>463.4576290867069</v>
      </c>
      <c r="D142" s="3">
        <v>591.01617801941075</v>
      </c>
      <c r="E142" s="3">
        <f t="shared" si="10"/>
        <v>0.26495944202759436</v>
      </c>
      <c r="G142" s="3">
        <f>AVERAGE('6E'!$J141:$J171) + Calibration!$C$11</f>
        <v>431.69476991785041</v>
      </c>
      <c r="H142" s="3">
        <v>461.83893800404871</v>
      </c>
      <c r="I142" s="3">
        <v>561.13217231645547</v>
      </c>
      <c r="J142" s="3">
        <f t="shared" si="11"/>
        <v>0.17071755677194769</v>
      </c>
      <c r="L142" s="3">
        <f>AVERAGE('7E'!$J141:$J171) + Calibration!$C$11</f>
        <v>422.12090573464587</v>
      </c>
      <c r="M142" s="3">
        <v>841.78679785645568</v>
      </c>
      <c r="N142" s="3">
        <v>592.69368378933314</v>
      </c>
      <c r="O142" s="3">
        <f t="shared" si="12"/>
        <v>2.3767229388678319</v>
      </c>
      <c r="Q142" s="3">
        <f>AVERAGE('8E'!$J141:$J171) + Calibration!$C$11</f>
        <v>427.88843700182775</v>
      </c>
      <c r="R142" s="3">
        <v>1674.7586460018822</v>
      </c>
      <c r="S142" s="3">
        <v>588.65529758781281</v>
      </c>
      <c r="T142" s="3">
        <f t="shared" si="13"/>
        <v>7.0614864899747412</v>
      </c>
    </row>
    <row r="143" spans="1:20" x14ac:dyDescent="0.25">
      <c r="A143" s="3">
        <f t="shared" si="14"/>
        <v>14.166666666666698</v>
      </c>
      <c r="B143" s="3">
        <f>AVERAGE('5E'!$J298:$J328) + Calibration!$C$11</f>
        <v>416.22446484478837</v>
      </c>
      <c r="C143" s="3">
        <v>463.92005719303916</v>
      </c>
      <c r="D143" s="3">
        <v>588.34464054751845</v>
      </c>
      <c r="E143" s="3">
        <f t="shared" si="10"/>
        <v>0.27011775449236097</v>
      </c>
      <c r="G143" s="3">
        <f>AVERAGE('6E'!$J142:$J172) + Calibration!$C$11</f>
        <v>432.01136599165847</v>
      </c>
      <c r="H143" s="3">
        <v>463.07213101039997</v>
      </c>
      <c r="I143" s="3">
        <v>551.44007898242501</v>
      </c>
      <c r="J143" s="3">
        <f t="shared" si="11"/>
        <v>0.17590858372021109</v>
      </c>
      <c r="L143" s="3">
        <f>AVERAGE('7E'!$J142:$J172) + Calibration!$C$11</f>
        <v>422.43750610615757</v>
      </c>
      <c r="M143" s="3">
        <v>831.38050815371776</v>
      </c>
      <c r="N143" s="3">
        <v>591.01617801941075</v>
      </c>
      <c r="O143" s="3">
        <f t="shared" si="12"/>
        <v>2.3159952521797984</v>
      </c>
      <c r="Q143" s="3">
        <f>AVERAGE('8E'!$J142:$J172) + Calibration!$C$11</f>
        <v>426.05331895173674</v>
      </c>
      <c r="R143" s="3">
        <v>3391.03824677794</v>
      </c>
      <c r="S143" s="3">
        <v>588.34464054751845</v>
      </c>
      <c r="T143" s="3">
        <f t="shared" si="13"/>
        <v>16.791804679986985</v>
      </c>
    </row>
    <row r="144" spans="1:20" x14ac:dyDescent="0.25">
      <c r="A144" s="3">
        <f t="shared" si="14"/>
        <v>14.250000000000032</v>
      </c>
      <c r="B144" s="3">
        <f>AVERAGE('5E'!$J299:$J329) + Calibration!$C$11</f>
        <v>416.17002583193869</v>
      </c>
      <c r="C144" s="3">
        <v>461.37627864512137</v>
      </c>
      <c r="D144" s="3">
        <v>592.38302053614643</v>
      </c>
      <c r="E144" s="3">
        <f t="shared" si="10"/>
        <v>0.25601970533779767</v>
      </c>
      <c r="G144" s="3">
        <f>AVERAGE('6E'!$J143:$J173) + Calibration!$C$11</f>
        <v>432.59298855993285</v>
      </c>
      <c r="H144" s="3">
        <v>462.60970290406772</v>
      </c>
      <c r="I144" s="3">
        <v>551.7507049582581</v>
      </c>
      <c r="J144" s="3">
        <f t="shared" si="11"/>
        <v>0.16999573915919114</v>
      </c>
      <c r="L144" s="3">
        <f>AVERAGE('7E'!$J143:$J173) + Calibration!$C$11</f>
        <v>422.29711588431445</v>
      </c>
      <c r="M144" s="3">
        <v>831.38050815371776</v>
      </c>
      <c r="N144" s="3">
        <v>595.05456422093107</v>
      </c>
      <c r="O144" s="3">
        <f t="shared" si="12"/>
        <v>2.316790333855272</v>
      </c>
      <c r="Q144" s="3">
        <f>AVERAGE('8E'!$J143:$J173) + Calibration!$C$11</f>
        <v>425.55765189015955</v>
      </c>
      <c r="R144" s="3">
        <v>2287.6551076532132</v>
      </c>
      <c r="S144" s="3">
        <v>594.68180310930393</v>
      </c>
      <c r="T144" s="3">
        <f t="shared" si="13"/>
        <v>10.545745605256149</v>
      </c>
    </row>
    <row r="145" spans="1:20" x14ac:dyDescent="0.25">
      <c r="A145" s="3">
        <f t="shared" si="14"/>
        <v>14.333333333333366</v>
      </c>
      <c r="B145" s="3">
        <f>AVERAGE('5E'!$J300:$J330) + Calibration!$C$11</f>
        <v>415.82907610379385</v>
      </c>
      <c r="C145" s="3">
        <v>458.90973846402221</v>
      </c>
      <c r="D145" s="3">
        <v>582.31813502602733</v>
      </c>
      <c r="E145" s="3">
        <f t="shared" si="10"/>
        <v>0.24398170157572721</v>
      </c>
      <c r="G145" s="3">
        <f>AVERAGE('6E'!$J144:$J174) + Calibration!$C$11</f>
        <v>432.52279130015944</v>
      </c>
      <c r="H145" s="3">
        <v>464.30555526934631</v>
      </c>
      <c r="I145" s="3">
        <v>562.12625372156401</v>
      </c>
      <c r="J145" s="3">
        <f t="shared" si="11"/>
        <v>0.17999753042656846</v>
      </c>
      <c r="L145" s="3">
        <f>AVERAGE('7E'!$J144:$J174) + Calibration!$C$11</f>
        <v>422.29711588431445</v>
      </c>
      <c r="M145" s="3">
        <v>825.98461426419567</v>
      </c>
      <c r="N145" s="3">
        <v>598.72018931082425</v>
      </c>
      <c r="O145" s="3">
        <f t="shared" si="12"/>
        <v>2.2862313939374155</v>
      </c>
      <c r="Q145" s="3">
        <f>AVERAGE('8E'!$J144:$J174) + Calibration!$C$11</f>
        <v>424.84566421022112</v>
      </c>
      <c r="R145" s="3">
        <v>2177.6561106737736</v>
      </c>
      <c r="S145" s="3">
        <v>590.70555825647011</v>
      </c>
      <c r="T145" s="3">
        <f t="shared" si="13"/>
        <v>9.9268129095130462</v>
      </c>
    </row>
    <row r="146" spans="1:20" x14ac:dyDescent="0.25">
      <c r="A146" s="3">
        <f t="shared" si="14"/>
        <v>14.4166666666667</v>
      </c>
      <c r="B146" s="3">
        <f>AVERAGE('5E'!$J301:$J331) + Calibration!$C$11</f>
        <v>415.6041643757236</v>
      </c>
      <c r="C146" s="3">
        <v>458.44723327349175</v>
      </c>
      <c r="D146" s="3">
        <v>581.26194954958612</v>
      </c>
      <c r="E146" s="3">
        <f t="shared" si="10"/>
        <v>0.24263612204935886</v>
      </c>
      <c r="G146" s="3">
        <f>AVERAGE('6E'!$J145:$J175) + Calibration!$C$11</f>
        <v>431.91108194080414</v>
      </c>
      <c r="H146" s="3">
        <v>462.22420482776056</v>
      </c>
      <c r="I146" s="3">
        <v>552.06136199855246</v>
      </c>
      <c r="J146" s="3">
        <f t="shared" si="11"/>
        <v>0.17167441020733981</v>
      </c>
      <c r="L146" s="3">
        <f>AVERAGE('7E'!$J145:$J175) + Calibration!$C$11</f>
        <v>422.76126645204437</v>
      </c>
      <c r="M146" s="3">
        <v>878.86429729731731</v>
      </c>
      <c r="N146" s="3">
        <v>590.02214010454838</v>
      </c>
      <c r="O146" s="3">
        <f t="shared" si="12"/>
        <v>2.5830799124901431</v>
      </c>
      <c r="Q146" s="3">
        <f>AVERAGE('8E'!$J145:$J175) + Calibration!$C$11</f>
        <v>423.46753675348509</v>
      </c>
      <c r="R146" s="3">
        <v>2184.7478569285749</v>
      </c>
      <c r="S146" s="3">
        <v>589.33871573973443</v>
      </c>
      <c r="T146" s="3">
        <f t="shared" si="13"/>
        <v>9.9747809324508765</v>
      </c>
    </row>
    <row r="147" spans="1:20" x14ac:dyDescent="0.25">
      <c r="A147" s="3">
        <f t="shared" si="14"/>
        <v>14.500000000000034</v>
      </c>
      <c r="B147" s="3">
        <f>AVERAGE('5E'!$J302:$J332) + Calibration!$C$11</f>
        <v>415.5654836097977</v>
      </c>
      <c r="C147" s="3">
        <v>458.90973846402221</v>
      </c>
      <c r="D147" s="3">
        <v>586.29437987886104</v>
      </c>
      <c r="E147" s="3">
        <f t="shared" si="10"/>
        <v>0.24547452321969393</v>
      </c>
      <c r="G147" s="3">
        <f>AVERAGE('6E'!$J146:$J176) + Calibration!$C$11</f>
        <v>431.36957127378986</v>
      </c>
      <c r="H147" s="3">
        <v>463.92005719303916</v>
      </c>
      <c r="I147" s="3">
        <v>564.85989526478909</v>
      </c>
      <c r="J147" s="3">
        <f t="shared" si="11"/>
        <v>0.18434542336625986</v>
      </c>
      <c r="L147" s="3">
        <f>AVERAGE('7E'!$J146:$J176) + Calibration!$C$11</f>
        <v>422.20399610553881</v>
      </c>
      <c r="M147" s="3">
        <v>928.89209624142973</v>
      </c>
      <c r="N147" s="3">
        <v>591.32684127259756</v>
      </c>
      <c r="O147" s="3">
        <f t="shared" si="12"/>
        <v>2.8695618420540883</v>
      </c>
      <c r="Q147" s="3">
        <f>AVERAGE('8E'!$J146:$J176) + Calibration!$C$11</f>
        <v>422.20544156655183</v>
      </c>
      <c r="R147" s="3">
        <v>1976.0038476024768</v>
      </c>
      <c r="S147" s="3">
        <v>594.68180310930393</v>
      </c>
      <c r="T147" s="3">
        <f t="shared" si="13"/>
        <v>8.7997342250772235</v>
      </c>
    </row>
    <row r="148" spans="1:20" x14ac:dyDescent="0.25">
      <c r="A148" s="3">
        <f t="shared" si="14"/>
        <v>14.583333333333368</v>
      </c>
      <c r="B148" s="3">
        <f>AVERAGE('5E'!$J303:$J333) + Calibration!$C$11</f>
        <v>414.9838610415232</v>
      </c>
      <c r="C148" s="3">
        <v>458.06173519718459</v>
      </c>
      <c r="D148" s="3">
        <v>595.36522126122554</v>
      </c>
      <c r="E148" s="3">
        <f t="shared" si="10"/>
        <v>0.2439659109435196</v>
      </c>
      <c r="G148" s="3">
        <f>AVERAGE('6E'!$J147:$J177) + Calibration!$C$11</f>
        <v>430.96701826071677</v>
      </c>
      <c r="H148" s="3">
        <v>466.77217253464414</v>
      </c>
      <c r="I148" s="3">
        <v>563.18243298511288</v>
      </c>
      <c r="J148" s="3">
        <f t="shared" si="11"/>
        <v>0.20277781227892697</v>
      </c>
      <c r="L148" s="3">
        <f>AVERAGE('7E'!$J147:$J177) + Calibration!$C$11</f>
        <v>422.20399610553875</v>
      </c>
      <c r="M148" s="3">
        <v>947.23805838160774</v>
      </c>
      <c r="N148" s="3">
        <v>593.6877217041955</v>
      </c>
      <c r="O148" s="3">
        <f t="shared" si="12"/>
        <v>2.973461801218523</v>
      </c>
      <c r="Q148" s="3">
        <f>AVERAGE('8E'!$J147:$J177) + Calibration!$C$11</f>
        <v>421.55505573897409</v>
      </c>
      <c r="R148" s="3">
        <v>1750.6095743330823</v>
      </c>
      <c r="S148" s="3">
        <v>592.38302053614643</v>
      </c>
      <c r="T148" s="3">
        <f t="shared" si="13"/>
        <v>7.5269265876668072</v>
      </c>
    </row>
    <row r="149" spans="1:20" x14ac:dyDescent="0.25">
      <c r="A149" s="3">
        <f t="shared" si="14"/>
        <v>14.666666666666702</v>
      </c>
      <c r="B149" s="3">
        <f>AVERAGE('5E'!$J304:$J334) + Calibration!$C$11</f>
        <v>415.75888314172425</v>
      </c>
      <c r="C149" s="3">
        <v>458.90973846402221</v>
      </c>
      <c r="D149" s="3">
        <v>589.33871573973443</v>
      </c>
      <c r="E149" s="3">
        <f t="shared" si="10"/>
        <v>0.24437923024372166</v>
      </c>
      <c r="G149" s="3">
        <f>AVERAGE('6E'!$J148:$J178) + Calibration!$C$11</f>
        <v>431.39392349555857</v>
      </c>
      <c r="H149" s="3">
        <v>466.3869057109323</v>
      </c>
      <c r="I149" s="3">
        <v>561.8155904683772</v>
      </c>
      <c r="J149" s="3">
        <f t="shared" si="11"/>
        <v>0.19817818195845369</v>
      </c>
      <c r="L149" s="3">
        <f>AVERAGE('7E'!$J148:$J178) + Calibration!$C$11</f>
        <v>422.69966316711594</v>
      </c>
      <c r="M149" s="3">
        <v>954.71522562851737</v>
      </c>
      <c r="N149" s="3">
        <v>599.40360746274587</v>
      </c>
      <c r="O149" s="3">
        <f t="shared" si="12"/>
        <v>3.0130006151885977</v>
      </c>
      <c r="Q149" s="3">
        <f>AVERAGE('8E'!$J148:$J178) + Calibration!$C$11</f>
        <v>420.50211833089116</v>
      </c>
      <c r="R149" s="3">
        <v>1669.7482501886668</v>
      </c>
      <c r="S149" s="3">
        <v>598.40952605763755</v>
      </c>
      <c r="T149" s="3">
        <f t="shared" si="13"/>
        <v>7.074942218598232</v>
      </c>
    </row>
    <row r="150" spans="1:20" x14ac:dyDescent="0.25">
      <c r="A150" s="3">
        <f t="shared" si="14"/>
        <v>14.750000000000036</v>
      </c>
      <c r="B150" s="3">
        <f>AVERAGE('5E'!$J305:$J335) + Calibration!$C$11</f>
        <v>416.43935146267938</v>
      </c>
      <c r="C150" s="3">
        <v>461.37627864512137</v>
      </c>
      <c r="D150" s="3">
        <v>598.72018931082425</v>
      </c>
      <c r="E150" s="3">
        <f t="shared" si="10"/>
        <v>0.254494414823074</v>
      </c>
      <c r="G150" s="3">
        <f>AVERAGE('6E'!$J149:$J179) + Calibration!$C$11</f>
        <v>431.69619675548086</v>
      </c>
      <c r="H150" s="3">
        <v>469.31595108256192</v>
      </c>
      <c r="I150" s="3">
        <v>564.1765143902212</v>
      </c>
      <c r="J150" s="3">
        <f t="shared" si="11"/>
        <v>0.21305456255137792</v>
      </c>
      <c r="L150" s="3">
        <f>AVERAGE('7E'!$J149:$J179) + Calibration!$C$11</f>
        <v>422.69106919227096</v>
      </c>
      <c r="M150" s="3">
        <v>946.77563027527572</v>
      </c>
      <c r="N150" s="3">
        <v>590.33275986748913</v>
      </c>
      <c r="O150" s="3">
        <f t="shared" si="12"/>
        <v>2.9680844252906664</v>
      </c>
      <c r="Q150" s="3">
        <f>AVERAGE('8E'!$J149:$J179) + Calibration!$C$11</f>
        <v>419.56521892288259</v>
      </c>
      <c r="R150" s="3">
        <v>1631.4373264888593</v>
      </c>
      <c r="S150" s="3">
        <v>595.7379823728528</v>
      </c>
      <c r="T150" s="3">
        <f t="shared" si="13"/>
        <v>6.8632793159901269</v>
      </c>
    </row>
    <row r="151" spans="1:20" x14ac:dyDescent="0.25">
      <c r="A151" s="3">
        <f t="shared" si="14"/>
        <v>14.833333333333369</v>
      </c>
      <c r="B151" s="3">
        <f>AVERAGE('5E'!$J306:$J336) + Calibration!$C$11</f>
        <v>416.87198983426561</v>
      </c>
      <c r="C151" s="3">
        <v>461.83893800404871</v>
      </c>
      <c r="D151" s="3">
        <v>592.38302053614643</v>
      </c>
      <c r="E151" s="3">
        <f t="shared" si="10"/>
        <v>0.25466443476179318</v>
      </c>
      <c r="G151" s="3">
        <f>AVERAGE('6E'!$J150:$J180) + Calibration!$C$11</f>
        <v>431.03005268097934</v>
      </c>
      <c r="H151" s="3">
        <v>469.31595108256192</v>
      </c>
      <c r="I151" s="3">
        <v>560.82155255351483</v>
      </c>
      <c r="J151" s="3">
        <f t="shared" si="11"/>
        <v>0.21682718246683938</v>
      </c>
      <c r="L151" s="3">
        <f>AVERAGE('7E'!$J150:$J180) + Calibration!$C$11</f>
        <v>422.83862368619282</v>
      </c>
      <c r="M151" s="3">
        <v>957.25900417643493</v>
      </c>
      <c r="N151" s="3">
        <v>597.41548814277508</v>
      </c>
      <c r="O151" s="3">
        <f t="shared" si="12"/>
        <v>3.0266199878377562</v>
      </c>
      <c r="Q151" s="3">
        <f>AVERAGE('8E'!$J150:$J180) + Calibration!$C$11</f>
        <v>418.80595506960526</v>
      </c>
      <c r="R151" s="3">
        <v>4278.1232022154336</v>
      </c>
      <c r="S151" s="3">
        <v>587.66121618270438</v>
      </c>
      <c r="T151" s="3">
        <f t="shared" si="13"/>
        <v>21.856738900757218</v>
      </c>
    </row>
    <row r="152" spans="1:20" x14ac:dyDescent="0.25">
      <c r="A152" s="3">
        <f t="shared" si="14"/>
        <v>14.916666666666703</v>
      </c>
      <c r="B152" s="3">
        <f>AVERAGE('5E'!$J307:$J337) + Calibration!$C$11</f>
        <v>416.51528185919722</v>
      </c>
      <c r="C152" s="3">
        <v>461.37627864512137</v>
      </c>
      <c r="D152" s="3">
        <v>591.6996023842247</v>
      </c>
      <c r="E152" s="3">
        <f t="shared" si="10"/>
        <v>0.25406439294483929</v>
      </c>
      <c r="G152" s="3">
        <f>AVERAGE('6E'!$J151:$J181) + Calibration!$C$11</f>
        <v>430.6031474461376</v>
      </c>
      <c r="H152" s="3">
        <v>466.3869057109323</v>
      </c>
      <c r="I152" s="3">
        <v>565.17055851797591</v>
      </c>
      <c r="J152" s="3">
        <f t="shared" si="11"/>
        <v>0.20265663877719506</v>
      </c>
      <c r="L152" s="3">
        <f>AVERAGE('7E'!$J151:$J181) + Calibration!$C$11</f>
        <v>423.06353971196665</v>
      </c>
      <c r="M152" s="3">
        <v>970.13214239706554</v>
      </c>
      <c r="N152" s="3">
        <v>596.0486456260395</v>
      </c>
      <c r="O152" s="3">
        <f t="shared" si="12"/>
        <v>3.0982515413920009</v>
      </c>
      <c r="Q152" s="3">
        <f>AVERAGE('8E'!$J151:$J181) + Calibration!$C$11</f>
        <v>418.31888198287305</v>
      </c>
      <c r="R152" s="3">
        <v>3391.03824677794</v>
      </c>
      <c r="S152" s="3">
        <v>587.97187943589108</v>
      </c>
      <c r="T152" s="3">
        <f t="shared" si="13"/>
        <v>16.835607653038203</v>
      </c>
    </row>
    <row r="153" spans="1:20" x14ac:dyDescent="0.25">
      <c r="A153" s="3">
        <f t="shared" si="14"/>
        <v>15.000000000000037</v>
      </c>
      <c r="B153" s="3">
        <f>AVERAGE('5E'!$J308:$J338) + Calibration!$C$11</f>
        <v>417.96360657570676</v>
      </c>
      <c r="C153" s="3">
        <v>459.680426279843</v>
      </c>
      <c r="D153" s="3">
        <v>594.06052009317648</v>
      </c>
      <c r="E153" s="3">
        <f t="shared" si="10"/>
        <v>0.23625775691739001</v>
      </c>
      <c r="G153" s="3">
        <f>AVERAGE('6E'!$J152:$J182) + Calibration!$C$11</f>
        <v>430.53295448406783</v>
      </c>
      <c r="H153" s="3">
        <v>469.31595108256192</v>
      </c>
      <c r="I153" s="3">
        <v>571.88048219138864</v>
      </c>
      <c r="J153" s="3">
        <f t="shared" si="11"/>
        <v>0.21964243314517301</v>
      </c>
      <c r="L153" s="3">
        <f>AVERAGE('7E'!$J152:$J182) + Calibration!$C$11</f>
        <v>423.15665949074253</v>
      </c>
      <c r="M153" s="3">
        <v>979.69042883296629</v>
      </c>
      <c r="N153" s="3">
        <v>597.41548814277508</v>
      </c>
      <c r="O153" s="3">
        <f t="shared" si="12"/>
        <v>3.1518562758641226</v>
      </c>
      <c r="Q153" s="3">
        <f>AVERAGE('8E'!$J152:$J182) + Calibration!$C$11</f>
        <v>417.816050649217</v>
      </c>
      <c r="R153" s="3">
        <v>1959.3535836591802</v>
      </c>
      <c r="S153" s="3">
        <v>587.35059641976375</v>
      </c>
      <c r="T153" s="3">
        <f t="shared" si="13"/>
        <v>8.7302963729229415</v>
      </c>
    </row>
    <row r="154" spans="1:20" x14ac:dyDescent="0.25">
      <c r="A154" s="3">
        <f t="shared" si="14"/>
        <v>15.083333333333371</v>
      </c>
      <c r="B154" s="3">
        <f>AVERAGE('5E'!$J309:$J339) + Calibration!$C$11</f>
        <v>419.38901307091754</v>
      </c>
      <c r="C154" s="3">
        <v>458.90973846402221</v>
      </c>
      <c r="D154" s="3">
        <v>583.31221021824342</v>
      </c>
      <c r="E154" s="3">
        <f t="shared" si="10"/>
        <v>0.22382046376841305</v>
      </c>
      <c r="G154" s="3">
        <f>AVERAGE('6E'!$J153:$J183) + Calibration!$C$11</f>
        <v>431.7262864116978</v>
      </c>
      <c r="H154" s="3">
        <v>466.77217253464414</v>
      </c>
      <c r="I154" s="3">
        <v>566.16463371019199</v>
      </c>
      <c r="J154" s="3">
        <f t="shared" si="11"/>
        <v>0.19847779632560619</v>
      </c>
      <c r="L154" s="3">
        <f>AVERAGE('7E'!$J153:$J183) + Calibration!$C$11</f>
        <v>423.1638237628211</v>
      </c>
      <c r="M154" s="3">
        <v>1005.5907965868721</v>
      </c>
      <c r="N154" s="3">
        <v>598.03676494601029</v>
      </c>
      <c r="O154" s="3">
        <f t="shared" si="12"/>
        <v>3.2984990501074218</v>
      </c>
      <c r="Q154" s="3">
        <f>AVERAGE('8E'!$J153:$J183) + Calibration!$C$11</f>
        <v>417.87908363691179</v>
      </c>
      <c r="R154" s="3">
        <v>1708.5216790790057</v>
      </c>
      <c r="S154" s="3">
        <v>581.63471066121326</v>
      </c>
      <c r="T154" s="3">
        <f t="shared" si="13"/>
        <v>7.3093856804945787</v>
      </c>
    </row>
    <row r="155" spans="1:20" x14ac:dyDescent="0.25">
      <c r="A155" s="3">
        <f t="shared" si="14"/>
        <v>15.166666666666705</v>
      </c>
      <c r="B155" s="3">
        <f>AVERAGE('5E'!$J310:$J340) + Calibration!$C$11</f>
        <v>419.93052517049955</v>
      </c>
      <c r="C155" s="3">
        <v>460.99101182140953</v>
      </c>
      <c r="D155" s="3">
        <v>587.97187943589108</v>
      </c>
      <c r="E155" s="3">
        <f t="shared" si="10"/>
        <v>0.23254070043883482</v>
      </c>
      <c r="G155" s="3">
        <f>AVERAGE('6E'!$J154:$J184) + Calibration!$C$11</f>
        <v>431.48704757203808</v>
      </c>
      <c r="H155" s="3">
        <v>466.3869057109323</v>
      </c>
      <c r="I155" s="3">
        <v>575.91886839290896</v>
      </c>
      <c r="J155" s="3">
        <f t="shared" si="11"/>
        <v>0.19765078592059437</v>
      </c>
      <c r="L155" s="3">
        <f>AVERAGE('7E'!$J154:$J184) + Calibration!$C$11</f>
        <v>422.27276796024955</v>
      </c>
      <c r="M155" s="3">
        <v>1009.2907610269178</v>
      </c>
      <c r="N155" s="3">
        <v>592.69368378933314</v>
      </c>
      <c r="O155" s="3">
        <f t="shared" si="12"/>
        <v>3.3244996933054347</v>
      </c>
      <c r="Q155" s="3">
        <f>AVERAGE('8E'!$J154:$J184) + Calibration!$C$11</f>
        <v>417.37481830278574</v>
      </c>
      <c r="R155" s="3">
        <v>1605.5371899875479</v>
      </c>
      <c r="S155" s="3">
        <v>593.00430355227388</v>
      </c>
      <c r="T155" s="3">
        <f t="shared" si="13"/>
        <v>6.7290023251713826</v>
      </c>
    </row>
    <row r="156" spans="1:20" x14ac:dyDescent="0.25">
      <c r="A156" s="3">
        <f t="shared" si="14"/>
        <v>15.250000000000039</v>
      </c>
      <c r="B156" s="3">
        <f>AVERAGE('5E'!$J311:$J341) + Calibration!$C$11</f>
        <v>420.23996270250063</v>
      </c>
      <c r="C156" s="3">
        <v>461.83893800404871</v>
      </c>
      <c r="D156" s="3">
        <v>585.98375390302806</v>
      </c>
      <c r="E156" s="3">
        <f t="shared" si="10"/>
        <v>0.23559036054302093</v>
      </c>
      <c r="G156" s="3">
        <f>AVERAGE('6E'!$J155:$J185) + Calibration!$C$11</f>
        <v>430.65186191765031</v>
      </c>
      <c r="H156" s="3">
        <v>466.00140763462468</v>
      </c>
      <c r="I156" s="3">
        <v>574.92478698780064</v>
      </c>
      <c r="J156" s="3">
        <f t="shared" si="11"/>
        <v>0.20019753275470881</v>
      </c>
      <c r="L156" s="3">
        <f>AVERAGE('7E'!$J155:$J185) + Calibration!$C$11</f>
        <v>421.50634556516508</v>
      </c>
      <c r="M156" s="3">
        <v>1006.3617156552884</v>
      </c>
      <c r="N156" s="3">
        <v>590.70555825647011</v>
      </c>
      <c r="O156" s="3">
        <f t="shared" si="12"/>
        <v>3.3122519606853511</v>
      </c>
      <c r="Q156" s="3">
        <f>AVERAGE('8E'!$J155:$J185) + Calibration!$C$11</f>
        <v>417.44501556255921</v>
      </c>
      <c r="R156" s="3">
        <v>1574.3180125425408</v>
      </c>
      <c r="S156" s="3">
        <v>590.70555825647011</v>
      </c>
      <c r="T156" s="3">
        <f t="shared" si="13"/>
        <v>6.5517990403685804</v>
      </c>
    </row>
    <row r="157" spans="1:20" x14ac:dyDescent="0.25">
      <c r="A157" s="3">
        <f t="shared" si="14"/>
        <v>15.333333333333373</v>
      </c>
      <c r="B157" s="3">
        <f>AVERAGE('5E'!$J312:$J342) + Calibration!$C$11</f>
        <v>420.60383781478345</v>
      </c>
      <c r="C157" s="3">
        <v>459.29515945613093</v>
      </c>
      <c r="D157" s="3">
        <v>586.97779803078276</v>
      </c>
      <c r="E157" s="3">
        <f t="shared" si="10"/>
        <v>0.21912324400528738</v>
      </c>
      <c r="G157" s="3">
        <f>AVERAGE('6E'!$J156:$J186) + Calibration!$C$11</f>
        <v>430.15619485607311</v>
      </c>
      <c r="H157" s="3">
        <v>468.46802489992274</v>
      </c>
      <c r="I157" s="3">
        <v>573.55794447106496</v>
      </c>
      <c r="J157" s="3">
        <f t="shared" si="11"/>
        <v>0.21697404293411962</v>
      </c>
      <c r="L157" s="3">
        <f>AVERAGE('7E'!$J156:$J186) + Calibration!$C$11</f>
        <v>421.25134847858169</v>
      </c>
      <c r="M157" s="3">
        <v>999.73247459101754</v>
      </c>
      <c r="N157" s="3">
        <v>593.00430355227388</v>
      </c>
      <c r="O157" s="3">
        <f t="shared" si="12"/>
        <v>3.2761522628921527</v>
      </c>
      <c r="Q157" s="3">
        <f>AVERAGE('8E'!$J156:$J186) + Calibration!$C$11</f>
        <v>418.69134820486511</v>
      </c>
      <c r="R157" s="3">
        <v>1694.3381865694039</v>
      </c>
      <c r="S157" s="3">
        <v>598.72018931082425</v>
      </c>
      <c r="T157" s="3">
        <f t="shared" si="13"/>
        <v>7.2244591699036969</v>
      </c>
    </row>
    <row r="158" spans="1:20" x14ac:dyDescent="0.25">
      <c r="A158" s="3">
        <f t="shared" si="14"/>
        <v>15.416666666666707</v>
      </c>
      <c r="B158" s="3">
        <f>AVERAGE('5E'!$J313:$J343) + Calibration!$C$11</f>
        <v>419.35034090039898</v>
      </c>
      <c r="C158" s="3">
        <v>459.29515945613093</v>
      </c>
      <c r="D158" s="3">
        <v>579.58444999255607</v>
      </c>
      <c r="E158" s="3">
        <f t="shared" si="10"/>
        <v>0.22622225997524112</v>
      </c>
      <c r="G158" s="3">
        <f>AVERAGE('6E'!$J157:$J187) + Calibration!$C$11</f>
        <v>430.18628021458619</v>
      </c>
      <c r="H158" s="3">
        <v>468.46802489992274</v>
      </c>
      <c r="I158" s="3">
        <v>577.90698771287975</v>
      </c>
      <c r="J158" s="3">
        <f t="shared" si="11"/>
        <v>0.2168036584376799</v>
      </c>
      <c r="L158" s="3">
        <f>AVERAGE('7E'!$J157:$J187) + Calibration!$C$11</f>
        <v>420.47632637838075</v>
      </c>
      <c r="M158" s="3">
        <v>959.34035461802091</v>
      </c>
      <c r="N158" s="3">
        <v>595.05456422093107</v>
      </c>
      <c r="O158" s="3">
        <f t="shared" si="12"/>
        <v>3.051786006178788</v>
      </c>
      <c r="Q158" s="3">
        <f>AVERAGE('8E'!$J157:$J187) + Calibration!$C$11</f>
        <v>418.38048097009772</v>
      </c>
      <c r="R158" s="3">
        <v>1553.8906999607773</v>
      </c>
      <c r="S158" s="3">
        <v>594.37114606900946</v>
      </c>
      <c r="T158" s="3">
        <f t="shared" si="13"/>
        <v>6.4308137388745585</v>
      </c>
    </row>
    <row r="159" spans="1:20" x14ac:dyDescent="0.25">
      <c r="A159" s="3">
        <f t="shared" si="14"/>
        <v>15.500000000000041</v>
      </c>
      <c r="B159" s="3">
        <f>AVERAGE('5E'!$J314:$J344) + Calibration!$C$11</f>
        <v>418.77015233259459</v>
      </c>
      <c r="C159" s="3">
        <v>458.90973846402221</v>
      </c>
      <c r="D159" s="3">
        <v>582.31813502602733</v>
      </c>
      <c r="E159" s="3">
        <f t="shared" si="10"/>
        <v>0.22732530068832629</v>
      </c>
      <c r="G159" s="3">
        <f>AVERAGE('6E'!$J158:$J188) + Calibration!$C$11</f>
        <v>430.37251547443412</v>
      </c>
      <c r="H159" s="3">
        <v>471.39730152414745</v>
      </c>
      <c r="I159" s="3">
        <v>567.15867783794658</v>
      </c>
      <c r="J159" s="3">
        <f t="shared" si="11"/>
        <v>0.23233851474924622</v>
      </c>
      <c r="L159" s="3">
        <f>AVERAGE('7E'!$J158:$J188) + Calibration!$C$11</f>
        <v>420.43764704502263</v>
      </c>
      <c r="M159" s="3">
        <v>934.28799013095227</v>
      </c>
      <c r="N159" s="3">
        <v>596.0486456260395</v>
      </c>
      <c r="O159" s="3">
        <f t="shared" si="12"/>
        <v>2.9101242690529459</v>
      </c>
      <c r="Q159" s="3">
        <f>AVERAGE('8E'!$J158:$J188) + Calibration!$C$11</f>
        <v>418.6125555376787</v>
      </c>
      <c r="R159" s="3">
        <v>1484.3607529843591</v>
      </c>
      <c r="S159" s="3">
        <v>599.09295042245139</v>
      </c>
      <c r="T159" s="3">
        <f t="shared" si="13"/>
        <v>6.0357256462323079</v>
      </c>
    </row>
    <row r="160" spans="1:20" x14ac:dyDescent="0.25">
      <c r="A160" s="3">
        <f t="shared" si="14"/>
        <v>15.583333333333375</v>
      </c>
      <c r="B160" s="3">
        <f>AVERAGE('5E'!$J315:$J345) + Calibration!$C$11</f>
        <v>418.52231808552204</v>
      </c>
      <c r="C160" s="3">
        <v>456.82838802243668</v>
      </c>
      <c r="D160" s="3">
        <v>588.65529758781281</v>
      </c>
      <c r="E160" s="3">
        <f t="shared" si="10"/>
        <v>0.21694142132121347</v>
      </c>
      <c r="G160" s="3">
        <f>AVERAGE('6E'!$J159:$J189) + Calibration!$C$11</f>
        <v>430.14043947428524</v>
      </c>
      <c r="H160" s="3">
        <v>474.32657814837216</v>
      </c>
      <c r="I160" s="3">
        <v>572.25324330301589</v>
      </c>
      <c r="J160" s="3">
        <f t="shared" si="11"/>
        <v>0.2502424222176613</v>
      </c>
      <c r="L160" s="3">
        <f>AVERAGE('7E'!$J159:$J189) + Calibration!$C$11</f>
        <v>420.67115704564156</v>
      </c>
      <c r="M160" s="3">
        <v>931.82114161305958</v>
      </c>
      <c r="N160" s="3">
        <v>597.04268975379421</v>
      </c>
      <c r="O160" s="3">
        <f t="shared" si="12"/>
        <v>2.8948311414612218</v>
      </c>
      <c r="Q160" s="3">
        <f>AVERAGE('8E'!$J159:$J189) + Calibration!$C$11</f>
        <v>418.97643064996157</v>
      </c>
      <c r="R160" s="3">
        <v>1489.2942187675496</v>
      </c>
      <c r="S160" s="3">
        <v>592.01025942451918</v>
      </c>
      <c r="T160" s="3">
        <f t="shared" si="13"/>
        <v>6.06160492585132</v>
      </c>
    </row>
    <row r="161" spans="1:20" x14ac:dyDescent="0.25">
      <c r="A161" s="3">
        <f t="shared" si="14"/>
        <v>15.666666666666709</v>
      </c>
      <c r="B161" s="3">
        <f>AVERAGE('5E'!$J316:$J346) + Calibration!$C$11</f>
        <v>419.47497574045434</v>
      </c>
      <c r="C161" s="3">
        <v>456.36588283190622</v>
      </c>
      <c r="D161" s="3">
        <v>577.90698771287975</v>
      </c>
      <c r="E161" s="3">
        <f t="shared" si="10"/>
        <v>0.20892683147680324</v>
      </c>
      <c r="G161" s="3">
        <f>AVERAGE('6E'!$J160:$J190) + Calibration!$C$11</f>
        <v>429.8381676469308</v>
      </c>
      <c r="H161" s="3">
        <v>475.55977115472342</v>
      </c>
      <c r="I161" s="3">
        <v>564.48713415316195</v>
      </c>
      <c r="J161" s="3">
        <f t="shared" si="11"/>
        <v>0.25893832665164368</v>
      </c>
      <c r="L161" s="3">
        <f>AVERAGE('7E'!$J160:$J190) + Calibration!$C$11</f>
        <v>421.15966413284389</v>
      </c>
      <c r="M161" s="3">
        <v>927.65867198248338</v>
      </c>
      <c r="N161" s="3">
        <v>590.70555825647011</v>
      </c>
      <c r="O161" s="3">
        <f t="shared" si="12"/>
        <v>2.8684909426011345</v>
      </c>
      <c r="Q161" s="3">
        <f>AVERAGE('8E'!$J160:$J190) + Calibration!$C$11</f>
        <v>419.3317074896957</v>
      </c>
      <c r="R161" s="3">
        <v>1490.990071132828</v>
      </c>
      <c r="S161" s="3">
        <v>590.33275986748913</v>
      </c>
      <c r="T161" s="3">
        <f t="shared" si="13"/>
        <v>6.0691971001563054</v>
      </c>
    </row>
    <row r="162" spans="1:20" x14ac:dyDescent="0.25">
      <c r="A162" s="3">
        <f t="shared" si="14"/>
        <v>15.750000000000043</v>
      </c>
      <c r="B162" s="3">
        <f>AVERAGE('5E'!$J317:$J347) + Calibration!$C$11</f>
        <v>419.42770099968322</v>
      </c>
      <c r="C162" s="3">
        <v>456.36588283190622</v>
      </c>
      <c r="D162" s="3">
        <v>586.29437987886104</v>
      </c>
      <c r="E162" s="3">
        <f t="shared" si="10"/>
        <v>0.20919456579338461</v>
      </c>
      <c r="G162" s="3">
        <f>AVERAGE('6E'!$J161:$J191) + Calibration!$C$11</f>
        <v>429.9384474000816</v>
      </c>
      <c r="H162" s="3">
        <v>476.79319541366976</v>
      </c>
      <c r="I162" s="3">
        <v>557.77721047974921</v>
      </c>
      <c r="J162" s="3">
        <f t="shared" si="11"/>
        <v>0.2653557424829846</v>
      </c>
      <c r="L162" s="3">
        <f>AVERAGE('7E'!$J161:$J191) + Calibration!$C$11</f>
        <v>421.476260206652</v>
      </c>
      <c r="M162" s="3">
        <v>921.4149289945201</v>
      </c>
      <c r="N162" s="3">
        <v>588.34464054751845</v>
      </c>
      <c r="O162" s="3">
        <f t="shared" si="12"/>
        <v>2.8313373196177896</v>
      </c>
      <c r="Q162" s="3">
        <f>AVERAGE('8E'!$J161:$J191) + Calibration!$C$11</f>
        <v>419.5093444769949</v>
      </c>
      <c r="R162" s="3">
        <v>2052.7024708637209</v>
      </c>
      <c r="S162" s="3">
        <v>589.6493417155674</v>
      </c>
      <c r="T162" s="3">
        <f t="shared" si="13"/>
        <v>9.2493758486285014</v>
      </c>
    </row>
    <row r="163" spans="1:20" x14ac:dyDescent="0.25">
      <c r="A163" s="3">
        <f t="shared" si="14"/>
        <v>15.833333333333377</v>
      </c>
      <c r="B163" s="3">
        <f>AVERAGE('5E'!$J318:$J348) + Calibration!$C$11</f>
        <v>420.14685008656443</v>
      </c>
      <c r="C163" s="3">
        <v>458.90973846402221</v>
      </c>
      <c r="D163" s="3">
        <v>589.02805869944007</v>
      </c>
      <c r="E163" s="3">
        <f t="shared" si="10"/>
        <v>0.21952855286303907</v>
      </c>
      <c r="G163" s="3">
        <f>AVERAGE('6E'!$J162:$J192) + Calibration!$C$11</f>
        <v>429.09466204057725</v>
      </c>
      <c r="H163" s="3">
        <v>478.87454585525529</v>
      </c>
      <c r="I163" s="3">
        <v>559.14405299648479</v>
      </c>
      <c r="J163" s="3">
        <f t="shared" si="11"/>
        <v>0.28192186684111076</v>
      </c>
      <c r="L163" s="3">
        <f>AVERAGE('7E'!$J162:$J192) + Calibration!$C$11</f>
        <v>421.78569773865291</v>
      </c>
      <c r="M163" s="3">
        <v>906.38351030227864</v>
      </c>
      <c r="N163" s="3">
        <v>585.30033575110645</v>
      </c>
      <c r="O163" s="3">
        <f t="shared" si="12"/>
        <v>2.7444563851065635</v>
      </c>
      <c r="Q163" s="3">
        <f>AVERAGE('8E'!$J162:$J192) + Calibration!$C$11</f>
        <v>419.49358623007123</v>
      </c>
      <c r="R163" s="3">
        <v>1964.3639794723956</v>
      </c>
      <c r="S163" s="3">
        <v>591.32684127259756</v>
      </c>
      <c r="T163" s="3">
        <f t="shared" si="13"/>
        <v>8.7491715913168964</v>
      </c>
    </row>
    <row r="164" spans="1:20" x14ac:dyDescent="0.25">
      <c r="A164" s="3">
        <f t="shared" si="14"/>
        <v>15.91666666666671</v>
      </c>
      <c r="B164" s="3">
        <f>AVERAGE('5E'!$J319:$J349) + Calibration!$C$11</f>
        <v>420.89751423472507</v>
      </c>
      <c r="C164" s="3">
        <v>458.44723327349175</v>
      </c>
      <c r="D164" s="3">
        <v>581.94537391440008</v>
      </c>
      <c r="E164" s="3">
        <f t="shared" si="10"/>
        <v>0.21265792684809157</v>
      </c>
      <c r="G164" s="3">
        <f>AVERAGE('6E'!$J163:$J193) + Calibration!$C$11</f>
        <v>429.29665124964509</v>
      </c>
      <c r="H164" s="3">
        <v>479.72247203789448</v>
      </c>
      <c r="I164" s="3">
        <v>566.84805807500595</v>
      </c>
      <c r="J164" s="3">
        <f t="shared" si="11"/>
        <v>0.28558004648108076</v>
      </c>
      <c r="L164" s="3">
        <f>AVERAGE('7E'!$J163:$J193) + Calibration!$C$11</f>
        <v>421.61522072572882</v>
      </c>
      <c r="M164" s="3">
        <v>904.30215986069311</v>
      </c>
      <c r="N164" s="3">
        <v>599.09295042245139</v>
      </c>
      <c r="O164" s="3">
        <f t="shared" si="12"/>
        <v>2.7336344031527515</v>
      </c>
      <c r="Q164" s="3">
        <f>AVERAGE('8E'!$J163:$J193) + Calibration!$C$11</f>
        <v>420.31444763800533</v>
      </c>
      <c r="R164" s="3">
        <v>1688.9422926798809</v>
      </c>
      <c r="S164" s="3">
        <v>595.36522126122554</v>
      </c>
      <c r="T164" s="3">
        <f t="shared" si="13"/>
        <v>7.1847080184498839</v>
      </c>
    </row>
    <row r="165" spans="1:20" x14ac:dyDescent="0.25">
      <c r="A165" s="3">
        <f t="shared" si="14"/>
        <v>16.000000000000043</v>
      </c>
      <c r="B165" s="3">
        <f>AVERAGE('5E'!$J320:$J350) + Calibration!$C$11</f>
        <v>421.06798981508132</v>
      </c>
      <c r="C165" s="3">
        <v>458.90973846402221</v>
      </c>
      <c r="D165" s="3">
        <v>578.96316697642862</v>
      </c>
      <c r="E165" s="3">
        <f t="shared" si="10"/>
        <v>0.21431179838342287</v>
      </c>
      <c r="G165" s="3">
        <f>AVERAGE('6E'!$J164:$J194) + Calibration!$C$11</f>
        <v>429.31240949656882</v>
      </c>
      <c r="H165" s="3">
        <v>481.41832440317353</v>
      </c>
      <c r="I165" s="3">
        <v>569.89236287141784</v>
      </c>
      <c r="J165" s="3">
        <f t="shared" si="11"/>
        <v>0.29509503996878839</v>
      </c>
      <c r="L165" s="3">
        <f>AVERAGE('7E'!$J164:$J194) + Calibration!$C$11</f>
        <v>421.19691089829985</v>
      </c>
      <c r="M165" s="3">
        <v>898.90634305536946</v>
      </c>
      <c r="N165" s="3">
        <v>592.38302053614643</v>
      </c>
      <c r="O165" s="3">
        <f t="shared" si="12"/>
        <v>2.7054449428348679</v>
      </c>
      <c r="Q165" s="3">
        <f>AVERAGE('8E'!$J164:$J194) + Calibration!$C$11</f>
        <v>420.40756741678115</v>
      </c>
      <c r="R165" s="3">
        <v>1596.4411004053848</v>
      </c>
      <c r="S165" s="3">
        <v>596.35926538898025</v>
      </c>
      <c r="T165" s="3">
        <f t="shared" si="13"/>
        <v>6.6603122321899386</v>
      </c>
    </row>
    <row r="166" spans="1:20" x14ac:dyDescent="0.25">
      <c r="A166" s="3">
        <f t="shared" si="14"/>
        <v>16.083333333333375</v>
      </c>
      <c r="B166" s="3">
        <f>AVERAGE('5E'!$J321:$J351) + Calibration!$C$11</f>
        <v>421.23846682800558</v>
      </c>
      <c r="C166" s="3">
        <v>459.29515945613093</v>
      </c>
      <c r="D166" s="3">
        <v>575.235444028095</v>
      </c>
      <c r="E166" s="3">
        <f t="shared" si="10"/>
        <v>0.21552910552105164</v>
      </c>
      <c r="G166" s="3">
        <f>AVERAGE('6E'!$J165:$J195) + Calibration!$C$11</f>
        <v>429.3210077691175</v>
      </c>
      <c r="H166" s="3">
        <v>481.80359122688492</v>
      </c>
      <c r="I166" s="3">
        <v>567.53143894957384</v>
      </c>
      <c r="J166" s="3">
        <f t="shared" si="11"/>
        <v>0.29722825308594752</v>
      </c>
      <c r="L166" s="3">
        <f>AVERAGE('7E'!$J165:$J195) + Calibration!$C$11</f>
        <v>421.03359529231864</v>
      </c>
      <c r="M166" s="3">
        <v>911.77940419180163</v>
      </c>
      <c r="N166" s="3">
        <v>595.36522126122554</v>
      </c>
      <c r="O166" s="3">
        <f t="shared" si="12"/>
        <v>2.7792747589458799</v>
      </c>
      <c r="Q166" s="3">
        <f>AVERAGE('8E'!$J165:$J195) + Calibration!$C$11</f>
        <v>420.58520297151239</v>
      </c>
      <c r="R166" s="3">
        <v>1777.2806299028096</v>
      </c>
      <c r="S166" s="3">
        <v>593.00430355227388</v>
      </c>
      <c r="T166" s="3">
        <f t="shared" si="13"/>
        <v>7.6834672599716027</v>
      </c>
    </row>
    <row r="167" spans="1:20" x14ac:dyDescent="0.25">
      <c r="A167" s="3">
        <f t="shared" si="14"/>
        <v>16.166666666666707</v>
      </c>
      <c r="B167" s="3">
        <f>AVERAGE('5E'!$J322:$J352) + Calibration!$C$11</f>
        <v>420.87459458085857</v>
      </c>
      <c r="C167" s="3">
        <v>458.90973846402221</v>
      </c>
      <c r="D167" s="3">
        <v>574.92478698780064</v>
      </c>
      <c r="E167" s="3">
        <f t="shared" si="10"/>
        <v>0.21540706701991125</v>
      </c>
      <c r="G167" s="3">
        <f>AVERAGE('6E'!$J166:$J196) + Calibration!$C$11</f>
        <v>429.08893176896856</v>
      </c>
      <c r="H167" s="3">
        <v>479.72247203789448</v>
      </c>
      <c r="I167" s="3">
        <v>563.80371600124022</v>
      </c>
      <c r="J167" s="3">
        <f t="shared" si="11"/>
        <v>0.28675643861549405</v>
      </c>
      <c r="L167" s="3">
        <f>AVERAGE('7E'!$J166:$J196) + Calibration!$C$11</f>
        <v>420.93188583640153</v>
      </c>
      <c r="M167" s="3">
        <v>1120.9858416242316</v>
      </c>
      <c r="N167" s="3">
        <v>594.37114606900946</v>
      </c>
      <c r="O167" s="3">
        <f t="shared" si="12"/>
        <v>3.9646640968458016</v>
      </c>
      <c r="Q167" s="3">
        <f>AVERAGE('8E'!$J166:$J196) + Calibration!$C$11</f>
        <v>419.71706539023927</v>
      </c>
      <c r="R167" s="3">
        <v>1889.7464754001423</v>
      </c>
      <c r="S167" s="3">
        <v>590.70555825647011</v>
      </c>
      <c r="T167" s="3">
        <f t="shared" si="13"/>
        <v>8.3253194628616054</v>
      </c>
    </row>
    <row r="168" spans="1:20" x14ac:dyDescent="0.25">
      <c r="A168" s="3">
        <f t="shared" si="14"/>
        <v>16.250000000000039</v>
      </c>
      <c r="B168" s="3">
        <f>AVERAGE('5E'!$J323:$J353) + Calibration!$C$11</f>
        <v>420.34024818592309</v>
      </c>
      <c r="C168" s="3">
        <v>458.90973846402221</v>
      </c>
      <c r="D168" s="3">
        <v>585.98375390302806</v>
      </c>
      <c r="E168" s="3">
        <f t="shared" si="10"/>
        <v>0.21843326800022791</v>
      </c>
      <c r="G168" s="3">
        <f>AVERAGE('6E'!$J167:$J197) + Calibration!$C$11</f>
        <v>428.99581199019275</v>
      </c>
      <c r="H168" s="3">
        <v>481.41832440317353</v>
      </c>
      <c r="I168" s="3">
        <v>560.82155255351483</v>
      </c>
      <c r="J168" s="3">
        <f t="shared" si="11"/>
        <v>0.2968880485737716</v>
      </c>
      <c r="L168" s="3">
        <f>AVERAGE('7E'!$J167:$J197) + Calibration!$C$11</f>
        <v>420.93905010848016</v>
      </c>
      <c r="M168" s="3">
        <v>1133.4734046843562</v>
      </c>
      <c r="N168" s="3">
        <v>593.00430355227388</v>
      </c>
      <c r="O168" s="3">
        <f t="shared" si="12"/>
        <v>4.0353452044664264</v>
      </c>
      <c r="Q168" s="3">
        <f>AVERAGE('8E'!$J167:$J197) + Calibration!$C$11</f>
        <v>418.90336682181595</v>
      </c>
      <c r="R168" s="3">
        <v>1988.9539158531322</v>
      </c>
      <c r="S168" s="3">
        <v>588.34464054751845</v>
      </c>
      <c r="T168" s="3">
        <f t="shared" si="13"/>
        <v>8.8917761131315789</v>
      </c>
    </row>
    <row r="169" spans="1:20" x14ac:dyDescent="0.25">
      <c r="A169" s="3">
        <f t="shared" si="14"/>
        <v>16.333333333333371</v>
      </c>
      <c r="B169" s="3">
        <f>AVERAGE('5E'!$J324:$J354) + Calibration!$C$11</f>
        <v>420.7127129753473</v>
      </c>
      <c r="C169" s="3">
        <v>458.90973846402221</v>
      </c>
      <c r="D169" s="3">
        <v>583.6228361940764</v>
      </c>
      <c r="E169" s="3">
        <f t="shared" si="10"/>
        <v>0.21632386233833495</v>
      </c>
      <c r="G169" s="3">
        <f>AVERAGE('6E'!$J168:$J198) + Calibration!$C$11</f>
        <v>429.02016850966521</v>
      </c>
      <c r="H169" s="3">
        <v>481.41832440317353</v>
      </c>
      <c r="I169" s="3">
        <v>566.16463371019199</v>
      </c>
      <c r="J169" s="3">
        <f t="shared" si="11"/>
        <v>0.29675010860860435</v>
      </c>
      <c r="L169" s="3">
        <f>AVERAGE('7E'!$J168:$J198) + Calibration!$C$11</f>
        <v>421.22556368891088</v>
      </c>
      <c r="M169" s="3">
        <v>1115.9754458110158</v>
      </c>
      <c r="N169" s="3">
        <v>602.07515114753062</v>
      </c>
      <c r="O169" s="3">
        <f t="shared" si="12"/>
        <v>3.9346251687665221</v>
      </c>
      <c r="Q169" s="3">
        <f>AVERAGE('8E'!$J168:$J198) + Calibration!$C$11</f>
        <v>418.47789702001216</v>
      </c>
      <c r="R169" s="3">
        <v>1757.6243134736603</v>
      </c>
      <c r="S169" s="3">
        <v>588.34464054751845</v>
      </c>
      <c r="T169" s="3">
        <f t="shared" si="13"/>
        <v>7.5840807324037307</v>
      </c>
    </row>
    <row r="170" spans="1:20" x14ac:dyDescent="0.25">
      <c r="A170" s="3">
        <f t="shared" si="14"/>
        <v>16.416666666666703</v>
      </c>
      <c r="B170" s="3">
        <f>AVERAGE('5E'!$J325:$J355) + Calibration!$C$11</f>
        <v>420.8359152475004</v>
      </c>
      <c r="C170" s="3">
        <v>456.82838802243668</v>
      </c>
      <c r="D170" s="3">
        <v>577.59633067258528</v>
      </c>
      <c r="E170" s="3">
        <f t="shared" si="10"/>
        <v>0.20383866613095508</v>
      </c>
      <c r="G170" s="3">
        <f>AVERAGE('6E'!$J169:$J199) + Calibration!$C$11</f>
        <v>429.12904653536464</v>
      </c>
      <c r="H170" s="3">
        <v>478.87454585525529</v>
      </c>
      <c r="I170" s="3">
        <v>564.1765143902212</v>
      </c>
      <c r="J170" s="3">
        <f t="shared" si="11"/>
        <v>0.28172713474818467</v>
      </c>
      <c r="L170" s="3">
        <f>AVERAGE('7E'!$J169:$J199) + Calibration!$C$11</f>
        <v>421.53499978834395</v>
      </c>
      <c r="M170" s="3">
        <v>1058.9331389789215</v>
      </c>
      <c r="N170" s="3">
        <v>597.04268975379421</v>
      </c>
      <c r="O170" s="3">
        <f t="shared" si="12"/>
        <v>3.6098210672937063</v>
      </c>
      <c r="Q170" s="3">
        <f>AVERAGE('8E'!$J169:$J199) + Calibration!$C$11</f>
        <v>417.89627445173767</v>
      </c>
      <c r="R170" s="3">
        <v>1895.6049515643933</v>
      </c>
      <c r="S170" s="3">
        <v>590.33275986748913</v>
      </c>
      <c r="T170" s="3">
        <f t="shared" si="13"/>
        <v>8.3688099885855944</v>
      </c>
    </row>
    <row r="171" spans="1:20" x14ac:dyDescent="0.25">
      <c r="A171" s="3">
        <f t="shared" si="14"/>
        <v>16.500000000000036</v>
      </c>
      <c r="B171" s="3">
        <f>AVERAGE('5E'!$J326:$J356) + Calibration!$C$11</f>
        <v>421.13675307438467</v>
      </c>
      <c r="C171" s="3">
        <v>456.82838802243668</v>
      </c>
      <c r="D171" s="3">
        <v>575.235444028095</v>
      </c>
      <c r="E171" s="3">
        <f t="shared" si="10"/>
        <v>0.20213491041132781</v>
      </c>
      <c r="G171" s="3">
        <f>AVERAGE('6E'!$J170:$J200) + Calibration!$C$11</f>
        <v>428.20647567151343</v>
      </c>
      <c r="H171" s="3">
        <v>479.33697396158755</v>
      </c>
      <c r="I171" s="3">
        <v>571.19706403946702</v>
      </c>
      <c r="J171" s="3">
        <f t="shared" si="11"/>
        <v>0.28957089542671011</v>
      </c>
      <c r="L171" s="3">
        <f>AVERAGE('7E'!$J170:$J200) + Calibration!$C$11</f>
        <v>421.80718912232112</v>
      </c>
      <c r="M171" s="3">
        <v>1072.2686282216853</v>
      </c>
      <c r="N171" s="3">
        <v>596.35926538898025</v>
      </c>
      <c r="O171" s="3">
        <f t="shared" si="12"/>
        <v>3.683803359239203</v>
      </c>
      <c r="Q171" s="3">
        <f>AVERAGE('8E'!$J170:$J200) + Calibration!$C$11</f>
        <v>417.98795879747547</v>
      </c>
      <c r="R171" s="3">
        <v>2461.8656273389633</v>
      </c>
      <c r="S171" s="3">
        <v>587.97187943589108</v>
      </c>
      <c r="T171" s="3">
        <f t="shared" si="13"/>
        <v>11.575234085624189</v>
      </c>
    </row>
    <row r="172" spans="1:20" x14ac:dyDescent="0.25">
      <c r="A172" s="3">
        <f t="shared" si="14"/>
        <v>16.583333333333368</v>
      </c>
      <c r="B172" s="3">
        <f>AVERAGE('5E'!$J327:$J357) + Calibration!$C$11</f>
        <v>421.27714329622785</v>
      </c>
      <c r="C172" s="3">
        <v>456.82838802243668</v>
      </c>
      <c r="D172" s="3">
        <v>581.26194954958612</v>
      </c>
      <c r="E172" s="3">
        <f t="shared" si="10"/>
        <v>0.20133982873585402</v>
      </c>
      <c r="G172" s="3">
        <f>AVERAGE('6E'!$J171:$J201) + Calibration!$C$11</f>
        <v>427.076181029282</v>
      </c>
      <c r="H172" s="3">
        <v>478.87454585525529</v>
      </c>
      <c r="I172" s="3">
        <v>565.48121555827026</v>
      </c>
      <c r="J172" s="3">
        <f t="shared" si="11"/>
        <v>0.29335327027720914</v>
      </c>
      <c r="L172" s="3">
        <f>AVERAGE('7E'!$J171:$J201) + Calibration!$C$11</f>
        <v>421.98483040732395</v>
      </c>
      <c r="M172" s="3">
        <v>1083.4458369928391</v>
      </c>
      <c r="N172" s="3">
        <v>586.66717826784213</v>
      </c>
      <c r="O172" s="3">
        <f t="shared" si="12"/>
        <v>3.7460979722938466</v>
      </c>
      <c r="Q172" s="3">
        <f>AVERAGE('8E'!$J171:$J201) + Calibration!$C$11</f>
        <v>417.29745820350166</v>
      </c>
      <c r="R172" s="3">
        <v>2141.041039339244</v>
      </c>
      <c r="S172" s="3">
        <v>585.98375390302806</v>
      </c>
      <c r="T172" s="3">
        <f t="shared" si="13"/>
        <v>9.7621965161332938</v>
      </c>
    </row>
    <row r="173" spans="1:20" x14ac:dyDescent="0.25">
      <c r="A173" s="3">
        <f t="shared" si="14"/>
        <v>16.6666666666667</v>
      </c>
      <c r="B173" s="3">
        <f>AVERAGE('5E'!$J328:$J358) + Calibration!$C$11</f>
        <v>421.50205788943401</v>
      </c>
      <c r="C173" s="3">
        <v>456.36588283190622</v>
      </c>
      <c r="D173" s="3">
        <v>592.69368378933314</v>
      </c>
      <c r="E173" s="3">
        <f t="shared" si="10"/>
        <v>0.19744671662140989</v>
      </c>
      <c r="G173" s="3">
        <f>AVERAGE('6E'!$J172:$J202) + Calibration!$C$11</f>
        <v>426.40287268270185</v>
      </c>
      <c r="H173" s="3">
        <v>481.80359122688492</v>
      </c>
      <c r="I173" s="3">
        <v>563.18243298511288</v>
      </c>
      <c r="J173" s="3">
        <f t="shared" si="11"/>
        <v>0.3137547298113566</v>
      </c>
      <c r="L173" s="3">
        <f>AVERAGE('7E'!$J172:$J202) + Calibration!$C$11</f>
        <v>422.23266322182872</v>
      </c>
      <c r="M173" s="3">
        <v>1021.0076362712223</v>
      </c>
      <c r="N173" s="3">
        <v>593.6877217041955</v>
      </c>
      <c r="O173" s="3">
        <f t="shared" si="12"/>
        <v>3.3910838130571594</v>
      </c>
      <c r="Q173" s="3">
        <f>AVERAGE('8E'!$J172:$J202) + Calibration!$C$11</f>
        <v>417.06538363592068</v>
      </c>
      <c r="R173" s="3">
        <v>2105.1968870731307</v>
      </c>
      <c r="S173" s="3">
        <v>586.29437987886104</v>
      </c>
      <c r="T173" s="3">
        <f t="shared" si="13"/>
        <v>9.560512167808227</v>
      </c>
    </row>
    <row r="174" spans="1:20" x14ac:dyDescent="0.25">
      <c r="A174" s="3">
        <f t="shared" si="14"/>
        <v>16.750000000000032</v>
      </c>
      <c r="B174" s="3">
        <f>AVERAGE('5E'!$J329:$J359) + Calibration!$C$11</f>
        <v>422.34583751866677</v>
      </c>
      <c r="C174" s="3">
        <v>463.92005719303916</v>
      </c>
      <c r="D174" s="3">
        <v>583.6228361940764</v>
      </c>
      <c r="E174" s="3">
        <f t="shared" si="10"/>
        <v>0.23545016028353105</v>
      </c>
      <c r="G174" s="3">
        <f>AVERAGE('6E'!$J173:$J203) + Calibration!$C$11</f>
        <v>426.1321173491948</v>
      </c>
      <c r="H174" s="3">
        <v>478.48904777894813</v>
      </c>
      <c r="I174" s="3">
        <v>570.20301991171232</v>
      </c>
      <c r="J174" s="3">
        <f t="shared" si="11"/>
        <v>0.29651663358189545</v>
      </c>
      <c r="L174" s="3">
        <f>AVERAGE('7E'!$J173:$J203) + Calibration!$C$11</f>
        <v>422.34869978933529</v>
      </c>
      <c r="M174" s="3">
        <v>990.94487597093826</v>
      </c>
      <c r="N174" s="3">
        <v>592.38302053614643</v>
      </c>
      <c r="O174" s="3">
        <f t="shared" si="12"/>
        <v>3.2201701407058891</v>
      </c>
      <c r="Q174" s="3">
        <f>AVERAGE('8E'!$J173:$J203) + Calibration!$C$11</f>
        <v>417.15849911699274</v>
      </c>
      <c r="R174" s="3">
        <v>2076.4444810618179</v>
      </c>
      <c r="S174" s="3">
        <v>592.01025942451918</v>
      </c>
      <c r="T174" s="3">
        <f t="shared" si="13"/>
        <v>9.397149326315601</v>
      </c>
    </row>
    <row r="175" spans="1:20" x14ac:dyDescent="0.25">
      <c r="A175" s="3">
        <f t="shared" si="14"/>
        <v>16.833333333333364</v>
      </c>
      <c r="B175" s="3">
        <f>AVERAGE('5E'!$J330:$J360) + Calibration!$C$11</f>
        <v>422.09800470416207</v>
      </c>
      <c r="C175" s="3">
        <v>463.4576290867069</v>
      </c>
      <c r="D175" s="3">
        <v>590.33275986748913</v>
      </c>
      <c r="E175" s="3">
        <f t="shared" si="10"/>
        <v>0.2342348278911823</v>
      </c>
      <c r="G175" s="3">
        <f>AVERAGE('6E'!$J174:$J204) + Calibration!$C$11</f>
        <v>426.30259006441526</v>
      </c>
      <c r="H175" s="3">
        <v>471.78279960045461</v>
      </c>
      <c r="I175" s="3">
        <v>565.85397666989752</v>
      </c>
      <c r="J175" s="3">
        <f t="shared" si="11"/>
        <v>0.25757122343753763</v>
      </c>
      <c r="L175" s="3">
        <f>AVERAGE('7E'!$J174:$J204) + Calibration!$C$11</f>
        <v>422.51201253018087</v>
      </c>
      <c r="M175" s="3">
        <v>906.84593840861112</v>
      </c>
      <c r="N175" s="3">
        <v>587.97187943589108</v>
      </c>
      <c r="O175" s="3">
        <f t="shared" si="12"/>
        <v>2.7429618973491836</v>
      </c>
      <c r="Q175" s="3">
        <f>AVERAGE('8E'!$J174:$J204) + Calibration!$C$11</f>
        <v>417.151334844914</v>
      </c>
      <c r="R175" s="3">
        <v>1761.0158640358202</v>
      </c>
      <c r="S175" s="3">
        <v>587.35059641976375</v>
      </c>
      <c r="T175" s="3">
        <f t="shared" si="13"/>
        <v>7.610801147336927</v>
      </c>
    </row>
    <row r="176" spans="1:20" x14ac:dyDescent="0.25">
      <c r="A176" s="3">
        <f t="shared" si="14"/>
        <v>16.916666666666696</v>
      </c>
      <c r="B176" s="3">
        <f>AVERAGE('5E'!$J331:$J361) + Calibration!$C$11</f>
        <v>421.87309011095607</v>
      </c>
      <c r="C176" s="3">
        <v>460.99101182140953</v>
      </c>
      <c r="D176" s="3">
        <v>591.01617801941075</v>
      </c>
      <c r="E176" s="3">
        <f t="shared" si="10"/>
        <v>0.22153923774935955</v>
      </c>
      <c r="G176" s="3">
        <f>AVERAGE('6E'!$J175:$J205) + Calibration!$C$11</f>
        <v>426.51174641069764</v>
      </c>
      <c r="H176" s="3">
        <v>470.54937534150827</v>
      </c>
      <c r="I176" s="3">
        <v>568.52552035468227</v>
      </c>
      <c r="J176" s="3">
        <f t="shared" si="11"/>
        <v>0.24940135669359509</v>
      </c>
      <c r="L176" s="3">
        <f>AVERAGE('7E'!$J175:$J205) + Calibration!$C$11</f>
        <v>423.27127495089019</v>
      </c>
      <c r="M176" s="3">
        <v>841.78679785645568</v>
      </c>
      <c r="N176" s="3">
        <v>586.97779803078276</v>
      </c>
      <c r="O176" s="3">
        <f t="shared" si="12"/>
        <v>2.3702079731397574</v>
      </c>
      <c r="Q176" s="3">
        <f>AVERAGE('8E'!$J175:$J205) + Calibration!$C$11</f>
        <v>416.83330763577169</v>
      </c>
      <c r="R176" s="3">
        <v>1491.8379973154672</v>
      </c>
      <c r="S176" s="3">
        <v>582.93941182926244</v>
      </c>
      <c r="T176" s="3">
        <f t="shared" si="13"/>
        <v>6.088148580372672</v>
      </c>
    </row>
    <row r="177" spans="1:21" x14ac:dyDescent="0.25">
      <c r="A177" s="3">
        <f t="shared" si="14"/>
        <v>17.000000000000028</v>
      </c>
      <c r="B177" s="3">
        <f>AVERAGE('5E'!$J332:$J362) + Calibration!$C$11</f>
        <v>421.83440934503</v>
      </c>
      <c r="C177" s="3">
        <v>460.99101182140953</v>
      </c>
      <c r="D177" s="3">
        <v>593.6877217041955</v>
      </c>
      <c r="E177" s="3">
        <f t="shared" si="10"/>
        <v>0.2217583012124508</v>
      </c>
      <c r="G177" s="3">
        <f>AVERAGE('6E'!$J176:$J206) + Calibration!$C$11</f>
        <v>426.23239566977765</v>
      </c>
      <c r="H177" s="3">
        <v>468.85352297622967</v>
      </c>
      <c r="I177" s="3">
        <v>568.89828146630953</v>
      </c>
      <c r="J177" s="3">
        <f t="shared" si="11"/>
        <v>0.2413791848498574</v>
      </c>
      <c r="L177" s="3">
        <f>AVERAGE('7E'!$J176:$J206) + Calibration!$C$11</f>
        <v>423.71250729732134</v>
      </c>
      <c r="M177" s="3">
        <v>809.33435032089915</v>
      </c>
      <c r="N177" s="3">
        <v>591.32684127259756</v>
      </c>
      <c r="O177" s="3">
        <f t="shared" si="12"/>
        <v>2.1839189156134822</v>
      </c>
      <c r="Q177" s="3">
        <f>AVERAGE('8E'!$J176:$J206) + Calibration!$C$11</f>
        <v>417.52237279670766</v>
      </c>
      <c r="R177" s="3">
        <v>1451.3687160598499</v>
      </c>
      <c r="S177" s="3">
        <v>581.63471066121326</v>
      </c>
      <c r="T177" s="3">
        <f t="shared" si="13"/>
        <v>5.8550536639392501</v>
      </c>
      <c r="U177">
        <v>0</v>
      </c>
    </row>
    <row r="178" spans="1:21" x14ac:dyDescent="0.25">
      <c r="A178" s="3">
        <f t="shared" si="14"/>
        <v>17.083333333333361</v>
      </c>
      <c r="B178" s="3">
        <f>AVERAGE('5E'!$J333:$J363) + Calibration!$C$11</f>
        <v>421.09090946894804</v>
      </c>
      <c r="C178" s="3">
        <v>460.52835246248219</v>
      </c>
      <c r="D178" s="3">
        <v>581.26194954958612</v>
      </c>
      <c r="E178" s="3">
        <f t="shared" si="10"/>
        <v>0.22334880478163563</v>
      </c>
      <c r="G178" s="3">
        <f>AVERAGE('6E'!$J177:$J207) + Calibration!$C$11</f>
        <v>426.01464391608232</v>
      </c>
      <c r="H178" s="3">
        <v>466.77217253464414</v>
      </c>
      <c r="I178" s="3">
        <v>569.89236287141784</v>
      </c>
      <c r="J178" s="3">
        <f t="shared" si="11"/>
        <v>0.2308249372126274</v>
      </c>
      <c r="L178" s="3">
        <f>AVERAGE('7E'!$J177:$J207) + Calibration!$C$11</f>
        <v>424.9516799652522</v>
      </c>
      <c r="M178" s="3">
        <v>831.38050815371776</v>
      </c>
      <c r="N178" s="3">
        <v>591.6996023842247</v>
      </c>
      <c r="O178" s="3">
        <f t="shared" si="12"/>
        <v>2.3017565570764145</v>
      </c>
      <c r="Q178" s="3">
        <f>AVERAGE('8E'!$J177:$J207) + Calibration!$C$11</f>
        <v>417.86332682255613</v>
      </c>
      <c r="R178" s="3">
        <v>1625.1935064166971</v>
      </c>
      <c r="S178" s="3">
        <v>586.29437987886104</v>
      </c>
      <c r="T178" s="3">
        <f t="shared" si="13"/>
        <v>6.8375567004523985</v>
      </c>
    </row>
    <row r="179" spans="1:21" x14ac:dyDescent="0.25">
      <c r="A179" s="3">
        <f t="shared" si="14"/>
        <v>17.166666666666693</v>
      </c>
      <c r="B179" s="3">
        <f>AVERAGE('5E'!$J334:$J364) + Calibration!$C$11</f>
        <v>421.32298546909686</v>
      </c>
      <c r="C179" s="3">
        <v>461.37627864512137</v>
      </c>
      <c r="D179" s="3">
        <v>584.30625434599801</v>
      </c>
      <c r="E179" s="3">
        <f t="shared" si="10"/>
        <v>0.22683659181200488</v>
      </c>
      <c r="G179" s="3">
        <f>AVERAGE('6E'!$J178:$J208) + Calibration!$C$11</f>
        <v>426.39427441015317</v>
      </c>
      <c r="H179" s="3">
        <v>466.3869057109323</v>
      </c>
      <c r="I179" s="3">
        <v>563.49309002540724</v>
      </c>
      <c r="J179" s="3">
        <f t="shared" si="11"/>
        <v>0.22649304120873451</v>
      </c>
      <c r="L179" s="3">
        <f>AVERAGE('7E'!$J178:$J208) + Calibration!$C$11</f>
        <v>426.23669194091622</v>
      </c>
      <c r="M179" s="3">
        <v>998.88454840837835</v>
      </c>
      <c r="N179" s="3">
        <v>589.6493417155674</v>
      </c>
      <c r="O179" s="3">
        <f t="shared" si="12"/>
        <v>3.2431163025387528</v>
      </c>
      <c r="Q179" s="3">
        <f>AVERAGE('8E'!$J178:$J208) + Calibration!$C$11</f>
        <v>418.19568114328791</v>
      </c>
      <c r="R179" s="3">
        <v>2138.1117627150188</v>
      </c>
      <c r="S179" s="3">
        <v>585.67309686273359</v>
      </c>
      <c r="T179" s="3">
        <f t="shared" si="13"/>
        <v>9.7405199725230922</v>
      </c>
    </row>
    <row r="180" spans="1:21" x14ac:dyDescent="0.25">
      <c r="A180" s="3">
        <f t="shared" si="14"/>
        <v>17.250000000000025</v>
      </c>
      <c r="B180" s="3">
        <f>AVERAGE('5E'!$J335:$J365) + Calibration!$C$11</f>
        <v>421.95044877767225</v>
      </c>
      <c r="C180" s="3">
        <v>466.3869057109323</v>
      </c>
      <c r="D180" s="3">
        <v>587.97187943589108</v>
      </c>
      <c r="E180" s="3">
        <f t="shared" si="10"/>
        <v>0.25166006696736026</v>
      </c>
      <c r="G180" s="3">
        <f>AVERAGE('6E'!$J179:$J209) + Calibration!$C$11</f>
        <v>425.58057584172985</v>
      </c>
      <c r="H180" s="3">
        <v>466.00140763462468</v>
      </c>
      <c r="I180" s="3">
        <v>564.48713415316195</v>
      </c>
      <c r="J180" s="3">
        <f t="shared" si="11"/>
        <v>0.22891809873938199</v>
      </c>
      <c r="L180" s="3">
        <f>AVERAGE('7E'!$J179:$J209) + Calibration!$C$11</f>
        <v>426.32981171969197</v>
      </c>
      <c r="M180" s="3">
        <v>1041.8203698450945</v>
      </c>
      <c r="N180" s="3">
        <v>587.35059641976375</v>
      </c>
      <c r="O180" s="3">
        <f t="shared" si="12"/>
        <v>3.4857503447733373</v>
      </c>
      <c r="Q180" s="3">
        <f>AVERAGE('8E'!$J179:$J209) + Calibration!$C$11</f>
        <v>418.72286469871256</v>
      </c>
      <c r="R180" s="3">
        <v>1630.5894003062197</v>
      </c>
      <c r="S180" s="3">
        <v>592.69368378933314</v>
      </c>
      <c r="T180" s="3">
        <f t="shared" si="13"/>
        <v>6.8632477599314674</v>
      </c>
    </row>
    <row r="181" spans="1:21" x14ac:dyDescent="0.25">
      <c r="A181" s="3">
        <f t="shared" si="14"/>
        <v>17.333333333333357</v>
      </c>
      <c r="B181" s="3">
        <f>AVERAGE('5E'!$J336:$J366) + Calibration!$C$11</f>
        <v>422.13668260495228</v>
      </c>
      <c r="C181" s="3">
        <v>471.39730152414745</v>
      </c>
      <c r="D181" s="3">
        <v>584.61691138629249</v>
      </c>
      <c r="E181" s="3">
        <f t="shared" si="10"/>
        <v>0.2789810779621214</v>
      </c>
      <c r="G181" s="3">
        <f>AVERAGE('6E'!$J180:$J210) + Calibration!$C$11</f>
        <v>425.70520781664931</v>
      </c>
      <c r="H181" s="3">
        <v>463.92005719303916</v>
      </c>
      <c r="I181" s="3">
        <v>570.88640078628021</v>
      </c>
      <c r="J181" s="3">
        <f t="shared" si="11"/>
        <v>0.21642480559721577</v>
      </c>
      <c r="L181" s="3">
        <f>AVERAGE('7E'!$J180:$J210) + Calibration!$C$11</f>
        <v>425.98169915203658</v>
      </c>
      <c r="M181" s="3">
        <v>1051.8413927241202</v>
      </c>
      <c r="N181" s="3">
        <v>591.32684127259756</v>
      </c>
      <c r="O181" s="3">
        <f t="shared" si="12"/>
        <v>3.5444745883561382</v>
      </c>
      <c r="Q181" s="3">
        <f>AVERAGE('8E'!$J180:$J210) + Calibration!$C$11</f>
        <v>418.71427072386746</v>
      </c>
      <c r="R181" s="3">
        <v>1461.8521670452085</v>
      </c>
      <c r="S181" s="3">
        <v>585.98375390302806</v>
      </c>
      <c r="T181" s="3">
        <f t="shared" si="13"/>
        <v>5.9076751604813582</v>
      </c>
    </row>
    <row r="182" spans="1:21" x14ac:dyDescent="0.25">
      <c r="A182" s="3">
        <f t="shared" si="14"/>
        <v>17.416666666666689</v>
      </c>
      <c r="B182" s="3">
        <f>AVERAGE('5E'!$J337:$J367) + Calibration!$C$11</f>
        <v>421.96620559202807</v>
      </c>
      <c r="C182" s="3">
        <v>468.85352297622967</v>
      </c>
      <c r="D182" s="3">
        <v>592.38302053614643</v>
      </c>
      <c r="E182" s="3">
        <f t="shared" si="10"/>
        <v>0.26554019485734853</v>
      </c>
      <c r="G182" s="3">
        <f>AVERAGE('6E'!$J181:$J211) + Calibration!$C$11</f>
        <v>426.01464391608255</v>
      </c>
      <c r="H182" s="3">
        <v>464.30555526934631</v>
      </c>
      <c r="I182" s="3">
        <v>569.20893850660389</v>
      </c>
      <c r="J182" s="3">
        <f t="shared" si="11"/>
        <v>0.21685557266360247</v>
      </c>
      <c r="L182" s="3">
        <f>AVERAGE('7E'!$J181:$J211) + Calibration!$C$11</f>
        <v>426.15933900447152</v>
      </c>
      <c r="M182" s="3">
        <v>989.32595363568475</v>
      </c>
      <c r="N182" s="3">
        <v>589.02805869944007</v>
      </c>
      <c r="O182" s="3">
        <f t="shared" si="12"/>
        <v>3.1894205283903365</v>
      </c>
      <c r="Q182" s="3">
        <f>AVERAGE('8E'!$J181:$J211) + Calibration!$C$11</f>
        <v>418.84606697086554</v>
      </c>
      <c r="R182" s="3">
        <v>1439.7290791823646</v>
      </c>
      <c r="S182" s="3">
        <v>580.64067274635102</v>
      </c>
      <c r="T182" s="3">
        <f t="shared" si="13"/>
        <v>5.7816375325524394</v>
      </c>
    </row>
    <row r="183" spans="1:21" x14ac:dyDescent="0.25">
      <c r="A183" s="3">
        <f t="shared" si="14"/>
        <v>17.500000000000021</v>
      </c>
      <c r="B183" s="3">
        <f>AVERAGE('5E'!$J338:$J368) + Calibration!$C$11</f>
        <v>421.65676949259495</v>
      </c>
      <c r="C183" s="3">
        <v>468.46802489992274</v>
      </c>
      <c r="D183" s="3">
        <v>589.02805869944007</v>
      </c>
      <c r="E183" s="3">
        <f t="shared" si="10"/>
        <v>0.26510942779096247</v>
      </c>
      <c r="G183" s="3">
        <f>AVERAGE('6E'!$J182:$J212) + Calibration!$C$11</f>
        <v>426.35559364422721</v>
      </c>
      <c r="H183" s="3">
        <v>466.3869057109323</v>
      </c>
      <c r="I183" s="3">
        <v>562.49901483319115</v>
      </c>
      <c r="J183" s="3">
        <f t="shared" si="11"/>
        <v>0.22671210467182509</v>
      </c>
      <c r="L183" s="3">
        <f>AVERAGE('7E'!$J182:$J212) + Calibration!$C$11</f>
        <v>426.79396515255775</v>
      </c>
      <c r="M183" s="3">
        <v>968.89871813811919</v>
      </c>
      <c r="N183" s="3">
        <v>589.6493417155674</v>
      </c>
      <c r="O183" s="3">
        <f t="shared" si="12"/>
        <v>3.0701394272853855</v>
      </c>
      <c r="Q183" s="3">
        <f>AVERAGE('8E'!$J182:$J212) + Calibration!$C$11</f>
        <v>419.02370682330047</v>
      </c>
      <c r="R183" s="3">
        <v>1524.2903677668253</v>
      </c>
      <c r="S183" s="3">
        <v>583.6228361940764</v>
      </c>
      <c r="T183" s="3">
        <f t="shared" si="13"/>
        <v>6.2595333000468312</v>
      </c>
    </row>
    <row r="184" spans="1:21" x14ac:dyDescent="0.25">
      <c r="A184" s="3">
        <f t="shared" si="14"/>
        <v>17.583333333333353</v>
      </c>
      <c r="B184" s="3">
        <f>AVERAGE('5E'!$J339:$J369) + Calibration!$C$11</f>
        <v>421.36309164008549</v>
      </c>
      <c r="C184" s="3">
        <v>466.77217253464414</v>
      </c>
      <c r="D184" s="3">
        <v>592.38302053614643</v>
      </c>
      <c r="E184" s="3">
        <f t="shared" si="10"/>
        <v>0.25716839567147126</v>
      </c>
      <c r="G184" s="3">
        <f>AVERAGE('6E'!$J183:$J213) + Calibration!$C$11</f>
        <v>426.53466463199658</v>
      </c>
      <c r="H184" s="3">
        <v>468.85352297622967</v>
      </c>
      <c r="I184" s="3">
        <v>559.82747114840652</v>
      </c>
      <c r="J184" s="3">
        <f t="shared" si="11"/>
        <v>0.23966732408228045</v>
      </c>
      <c r="L184" s="3">
        <f>AVERAGE('7E'!$J183:$J213) + Calibration!$C$11</f>
        <v>427.06472048606474</v>
      </c>
      <c r="M184" s="3">
        <v>962.1924699596259</v>
      </c>
      <c r="N184" s="3">
        <v>587.66121618270438</v>
      </c>
      <c r="O184" s="3">
        <f t="shared" si="12"/>
        <v>3.0306260796371105</v>
      </c>
      <c r="Q184" s="3">
        <f>AVERAGE('8E'!$J183:$J213) + Calibration!$C$11</f>
        <v>419.20134667573546</v>
      </c>
      <c r="R184" s="3">
        <v>1526.8341463147433</v>
      </c>
      <c r="S184" s="3">
        <v>591.01617801941075</v>
      </c>
      <c r="T184" s="3">
        <f t="shared" si="13"/>
        <v>6.2729336173460624</v>
      </c>
    </row>
    <row r="185" spans="1:21" x14ac:dyDescent="0.25">
      <c r="A185" s="3">
        <f t="shared" si="14"/>
        <v>17.666666666666686</v>
      </c>
      <c r="B185" s="3">
        <f>AVERAGE('5E'!$J340:$J370) + Calibration!$C$11</f>
        <v>421.23845966516603</v>
      </c>
      <c r="C185" s="3">
        <v>464.30555526934631</v>
      </c>
      <c r="D185" s="3">
        <v>588.65529758781281</v>
      </c>
      <c r="E185" s="3">
        <f t="shared" si="10"/>
        <v>0.24390486802572756</v>
      </c>
      <c r="G185" s="3">
        <f>AVERAGE('6E'!$J184:$J214) + Calibration!$C$11</f>
        <v>425.74388571743975</v>
      </c>
      <c r="H185" s="3">
        <v>470.9348734178152</v>
      </c>
      <c r="I185" s="3">
        <v>566.84805807500595</v>
      </c>
      <c r="J185" s="3">
        <f t="shared" si="11"/>
        <v>0.25593325336623063</v>
      </c>
      <c r="L185" s="3">
        <f>AVERAGE('7E'!$J184:$J214) + Calibration!$C$11</f>
        <v>426.99452322629128</v>
      </c>
      <c r="M185" s="3">
        <v>913.86052338079185</v>
      </c>
      <c r="N185" s="3">
        <v>585.98375390302806</v>
      </c>
      <c r="O185" s="3">
        <f t="shared" si="12"/>
        <v>2.7573019691249163</v>
      </c>
      <c r="Q185" s="3">
        <f>AVERAGE('8E'!$J184:$J214) + Calibration!$C$11</f>
        <v>419.4334226758844</v>
      </c>
      <c r="R185" s="3">
        <v>1483.0503986953879</v>
      </c>
      <c r="S185" s="3">
        <v>584.98967249791974</v>
      </c>
      <c r="T185" s="3">
        <f t="shared" si="13"/>
        <v>6.023655752183573</v>
      </c>
    </row>
    <row r="186" spans="1:21" x14ac:dyDescent="0.25">
      <c r="A186" s="3">
        <f t="shared" si="14"/>
        <v>17.750000000000018</v>
      </c>
      <c r="B186" s="3">
        <f>AVERAGE('5E'!$J341:$J371) + Calibration!$C$11</f>
        <v>421.3086526272358</v>
      </c>
      <c r="C186" s="3">
        <v>464.30555526934631</v>
      </c>
      <c r="D186" s="3">
        <v>583.6228361940764</v>
      </c>
      <c r="E186" s="3">
        <f t="shared" si="10"/>
        <v>0.24350733935773211</v>
      </c>
      <c r="G186" s="3">
        <f>AVERAGE('6E'!$J185:$J215) + Calibration!$C$11</f>
        <v>424.62075104958325</v>
      </c>
      <c r="H186" s="3">
        <v>471.39730152414745</v>
      </c>
      <c r="I186" s="3">
        <v>567.53143894957384</v>
      </c>
      <c r="J186" s="3">
        <f t="shared" si="11"/>
        <v>0.26491288093943244</v>
      </c>
      <c r="L186" s="3">
        <f>AVERAGE('7E'!$J185:$J215) + Calibration!$C$11</f>
        <v>427.46727206656993</v>
      </c>
      <c r="M186" s="3">
        <v>896.82499261378393</v>
      </c>
      <c r="N186" s="3">
        <v>583.31221021824342</v>
      </c>
      <c r="O186" s="3">
        <f t="shared" si="12"/>
        <v>2.6581461155187056</v>
      </c>
      <c r="Q186" s="3">
        <f>AVERAGE('8E'!$J185:$J215) + Calibration!$C$11</f>
        <v>419.56521749031469</v>
      </c>
      <c r="R186" s="3">
        <v>1432.2518348512565</v>
      </c>
      <c r="S186" s="3">
        <v>582.93941182926244</v>
      </c>
      <c r="T186" s="3">
        <f t="shared" si="13"/>
        <v>5.7352183214060561</v>
      </c>
    </row>
    <row r="187" spans="1:21" x14ac:dyDescent="0.25">
      <c r="A187" s="3">
        <f t="shared" si="14"/>
        <v>17.83333333333335</v>
      </c>
      <c r="B187" s="3">
        <f>AVERAGE('5E'!$J342:$J372) + Calibration!$C$11</f>
        <v>421.75131467643331</v>
      </c>
      <c r="C187" s="3">
        <v>468.85352297622967</v>
      </c>
      <c r="D187" s="3">
        <v>583.31221021824342</v>
      </c>
      <c r="E187" s="3">
        <f t="shared" si="10"/>
        <v>0.26675720147627136</v>
      </c>
      <c r="G187" s="3">
        <f>AVERAGE('6E'!$J186:$J216) + Calibration!$C$11</f>
        <v>424.52763127080743</v>
      </c>
      <c r="H187" s="3">
        <v>468.46802489992274</v>
      </c>
      <c r="I187" s="3">
        <v>566.84805807500595</v>
      </c>
      <c r="J187" s="3">
        <f t="shared" si="11"/>
        <v>0.24885067726897336</v>
      </c>
      <c r="L187" s="3">
        <f>AVERAGE('7E'!$J186:$J216) + Calibration!$C$11</f>
        <v>427.95577915377231</v>
      </c>
      <c r="M187" s="3">
        <v>906.38351030227864</v>
      </c>
      <c r="N187" s="3">
        <v>587.66121618270438</v>
      </c>
      <c r="O187" s="3">
        <f t="shared" si="12"/>
        <v>2.7095129353068836</v>
      </c>
      <c r="Q187" s="3">
        <f>AVERAGE('8E'!$J186:$J216) + Calibration!$C$11</f>
        <v>419.54945924339091</v>
      </c>
      <c r="R187" s="3">
        <v>1368.503279840668</v>
      </c>
      <c r="S187" s="3">
        <v>584.30625434599801</v>
      </c>
      <c r="T187" s="3">
        <f t="shared" si="13"/>
        <v>5.3742759554192654</v>
      </c>
    </row>
    <row r="188" spans="1:21" x14ac:dyDescent="0.25">
      <c r="A188" s="3">
        <f t="shared" si="14"/>
        <v>17.916666666666682</v>
      </c>
      <c r="B188" s="3">
        <f>AVERAGE('5E'!$J343:$J373) + Calibration!$C$11</f>
        <v>422.26990425701297</v>
      </c>
      <c r="C188" s="3">
        <v>468.85352297622967</v>
      </c>
      <c r="D188" s="3">
        <v>591.6996023842247</v>
      </c>
      <c r="E188" s="3">
        <f t="shared" si="10"/>
        <v>0.26382023715498748</v>
      </c>
      <c r="G188" s="3">
        <f>AVERAGE('6E'!$J187:$J217) + Calibration!$C$11</f>
        <v>424.91442173925316</v>
      </c>
      <c r="H188" s="3">
        <v>468.46802489992274</v>
      </c>
      <c r="I188" s="3">
        <v>561.8155904683772</v>
      </c>
      <c r="J188" s="3">
        <f t="shared" si="11"/>
        <v>0.24666013999599537</v>
      </c>
      <c r="L188" s="3">
        <f>AVERAGE('7E'!$J187:$J217) + Calibration!$C$11</f>
        <v>428.73795979578028</v>
      </c>
      <c r="M188" s="3">
        <v>915.94187382237737</v>
      </c>
      <c r="N188" s="3">
        <v>592.01025942451918</v>
      </c>
      <c r="O188" s="3">
        <f t="shared" si="12"/>
        <v>2.7592157001815738</v>
      </c>
      <c r="Q188" s="3">
        <f>AVERAGE('8E'!$J187:$J217) + Calibration!$C$11</f>
        <v>419.4563437623188</v>
      </c>
      <c r="R188" s="3">
        <v>1310.5358084591155</v>
      </c>
      <c r="S188" s="3">
        <v>580.95129250929165</v>
      </c>
      <c r="T188" s="3">
        <f t="shared" si="13"/>
        <v>5.0465121036908815</v>
      </c>
    </row>
    <row r="189" spans="1:21" x14ac:dyDescent="0.25">
      <c r="A189" s="3">
        <f t="shared" si="14"/>
        <v>18.000000000000014</v>
      </c>
      <c r="B189" s="3">
        <f>AVERAGE('5E'!$J344:$J374) + Calibration!$C$11</f>
        <v>422.58650176338887</v>
      </c>
      <c r="C189" s="3">
        <v>470.54937534150827</v>
      </c>
      <c r="D189" s="3">
        <v>590.02214010454838</v>
      </c>
      <c r="E189" s="3">
        <f t="shared" si="10"/>
        <v>0.27163146680990419</v>
      </c>
      <c r="G189" s="3">
        <f>AVERAGE('6E'!$J188:$J218) + Calibration!$C$11</f>
        <v>425.25537146739771</v>
      </c>
      <c r="H189" s="3">
        <v>466.00140763462468</v>
      </c>
      <c r="I189" s="3">
        <v>569.5196017597907</v>
      </c>
      <c r="J189" s="3">
        <f t="shared" si="11"/>
        <v>0.23075985121630482</v>
      </c>
      <c r="L189" s="3">
        <f>AVERAGE('7E'!$J188:$J218) + Calibration!$C$11</f>
        <v>428.13485014154151</v>
      </c>
      <c r="M189" s="3">
        <v>891.42909872426094</v>
      </c>
      <c r="N189" s="3">
        <v>583.99563458305738</v>
      </c>
      <c r="O189" s="3">
        <f t="shared" si="12"/>
        <v>2.6238064344111134</v>
      </c>
      <c r="Q189" s="3">
        <f>AVERAGE('8E'!$J188:$J218) + Calibration!$C$11</f>
        <v>419.4105044545858</v>
      </c>
      <c r="R189" s="3">
        <v>1270.6063478450458</v>
      </c>
      <c r="S189" s="3">
        <v>580.64067274635102</v>
      </c>
      <c r="T189" s="3">
        <f t="shared" si="13"/>
        <v>4.820636426340446</v>
      </c>
    </row>
    <row r="190" spans="1:21" x14ac:dyDescent="0.25">
      <c r="A190" s="3">
        <f t="shared" si="14"/>
        <v>18.083333333333346</v>
      </c>
      <c r="B190" s="3">
        <f>AVERAGE('5E'!$J345:$J375) + Calibration!$C$11</f>
        <v>422.95753685004667</v>
      </c>
      <c r="C190" s="3">
        <v>471.39730152414745</v>
      </c>
      <c r="D190" s="3">
        <v>579.95724838153694</v>
      </c>
      <c r="E190" s="3">
        <f t="shared" si="10"/>
        <v>0.27433227721274672</v>
      </c>
      <c r="G190" s="3">
        <f>AVERAGE('6E'!$J189:$J219) + Calibration!$C$11</f>
        <v>424.96026247955405</v>
      </c>
      <c r="H190" s="3">
        <v>466.3869057109323</v>
      </c>
      <c r="I190" s="3">
        <v>567.15867783794658</v>
      </c>
      <c r="J190" s="3">
        <f t="shared" si="11"/>
        <v>0.2346143803836509</v>
      </c>
      <c r="L190" s="3">
        <f>AVERAGE('7E'!$J189:$J219) + Calibration!$C$11</f>
        <v>428.52880774720165</v>
      </c>
      <c r="M190" s="3">
        <v>775.95704657267856</v>
      </c>
      <c r="N190" s="3">
        <v>587.66121618270438</v>
      </c>
      <c r="O190" s="3">
        <f t="shared" si="12"/>
        <v>1.9676144293072253</v>
      </c>
      <c r="Q190" s="3">
        <f>AVERAGE('8E'!$J189:$J219) + Calibration!$C$11</f>
        <v>419.19275413345838</v>
      </c>
      <c r="R190" s="3">
        <v>1185.1198947111272</v>
      </c>
      <c r="S190" s="3">
        <v>581.63471066121326</v>
      </c>
      <c r="T190" s="3">
        <f t="shared" si="13"/>
        <v>4.3377282707168732</v>
      </c>
    </row>
    <row r="191" spans="1:21" x14ac:dyDescent="0.25">
      <c r="A191" s="3">
        <f t="shared" si="14"/>
        <v>18.166666666666679</v>
      </c>
      <c r="B191" s="3">
        <f>AVERAGE('5E'!$J346:$J376) + Calibration!$C$11</f>
        <v>422.97329509697039</v>
      </c>
      <c r="C191" s="3">
        <v>470.9348734178152</v>
      </c>
      <c r="D191" s="3">
        <v>579.27383022961533</v>
      </c>
      <c r="E191" s="3">
        <f t="shared" si="10"/>
        <v>0.2716241312895914</v>
      </c>
      <c r="G191" s="3">
        <f>AVERAGE('6E'!$J190:$J220) + Calibration!$C$11</f>
        <v>424.7668686778992</v>
      </c>
      <c r="H191" s="3">
        <v>466.00140763462468</v>
      </c>
      <c r="I191" s="3">
        <v>559.82747114840652</v>
      </c>
      <c r="J191" s="3">
        <f t="shared" si="11"/>
        <v>0.23352642292798692</v>
      </c>
      <c r="L191" s="3">
        <f>AVERAGE('7E'!$J190:$J220) + Calibration!$C$11</f>
        <v>428.34257391992168</v>
      </c>
      <c r="M191" s="3">
        <v>743.50444486872516</v>
      </c>
      <c r="N191" s="3">
        <v>596.73206377796123</v>
      </c>
      <c r="O191" s="3">
        <f t="shared" si="12"/>
        <v>1.7848780713470727</v>
      </c>
      <c r="Q191" s="3">
        <f>AVERAGE('8E'!$J190:$J220) + Calibration!$C$11</f>
        <v>418.68132452725365</v>
      </c>
      <c r="R191" s="3">
        <v>1107.2648543051603</v>
      </c>
      <c r="S191" s="3">
        <v>578.96316697642862</v>
      </c>
      <c r="T191" s="3">
        <f t="shared" si="13"/>
        <v>3.8997028380726952</v>
      </c>
    </row>
    <row r="192" spans="1:21" x14ac:dyDescent="0.25">
      <c r="A192" s="3">
        <f t="shared" si="14"/>
        <v>18.250000000000011</v>
      </c>
      <c r="B192" s="3">
        <f>AVERAGE('5E'!$J347:$J377) + Calibration!$C$11</f>
        <v>423.58500445632586</v>
      </c>
      <c r="C192" s="3">
        <v>471.39730152414745</v>
      </c>
      <c r="D192" s="3">
        <v>590.02214010454838</v>
      </c>
      <c r="E192" s="3">
        <f t="shared" si="10"/>
        <v>0.27077869642089292</v>
      </c>
      <c r="G192" s="3">
        <f>AVERAGE('6E'!$J191:$J221) + Calibration!$C$11</f>
        <v>424.78979119690143</v>
      </c>
      <c r="H192" s="3">
        <v>469.31595108256192</v>
      </c>
      <c r="I192" s="3">
        <v>564.85989526478909</v>
      </c>
      <c r="J192" s="3">
        <f t="shared" si="11"/>
        <v>0.25216808791606399</v>
      </c>
      <c r="L192" s="3">
        <f>AVERAGE('7E'!$J191:$J221) + Calibration!$C$11</f>
        <v>428.26521668577334</v>
      </c>
      <c r="M192" s="3">
        <v>738.49404905550978</v>
      </c>
      <c r="N192" s="3">
        <v>583.31221021824342</v>
      </c>
      <c r="O192" s="3">
        <f t="shared" si="12"/>
        <v>1.756940451994901</v>
      </c>
      <c r="Q192" s="3">
        <f>AVERAGE('8E'!$J191:$J221) + Calibration!$C$11</f>
        <v>418.09254198460434</v>
      </c>
      <c r="R192" s="3">
        <v>1073.5020524806321</v>
      </c>
      <c r="S192" s="3">
        <v>581.63471066121326</v>
      </c>
      <c r="T192" s="3">
        <f t="shared" si="13"/>
        <v>3.7118261149893712</v>
      </c>
    </row>
    <row r="193" spans="1:20" x14ac:dyDescent="0.25">
      <c r="A193" s="3">
        <f t="shared" si="14"/>
        <v>18.333333333333343</v>
      </c>
      <c r="B193" s="3">
        <f>AVERAGE('5E'!$J348:$J378) + Calibration!$C$11</f>
        <v>424.54625751867104</v>
      </c>
      <c r="C193" s="3">
        <v>470.9348734178152</v>
      </c>
      <c r="D193" s="3">
        <v>591.01617801941075</v>
      </c>
      <c r="E193" s="3">
        <f t="shared" si="10"/>
        <v>0.26271586416611514</v>
      </c>
      <c r="G193" s="3">
        <f>AVERAGE('6E'!$J192:$J222) + Calibration!$C$11</f>
        <v>424.87574670359857</v>
      </c>
      <c r="H193" s="3">
        <v>468.46802489992274</v>
      </c>
      <c r="I193" s="3">
        <v>569.89236287141784</v>
      </c>
      <c r="J193" s="3">
        <f t="shared" si="11"/>
        <v>0.24687917100644288</v>
      </c>
      <c r="L193" s="3">
        <f>AVERAGE('7E'!$J192:$J222) + Calibration!$C$11</f>
        <v>428.17353090746758</v>
      </c>
      <c r="M193" s="3">
        <v>733.48365324229439</v>
      </c>
      <c r="N193" s="3">
        <v>589.6493417155674</v>
      </c>
      <c r="O193" s="3">
        <f t="shared" si="12"/>
        <v>1.7290839804801375</v>
      </c>
      <c r="Q193" s="3">
        <f>AVERAGE('8E'!$J192:$J222) + Calibration!$C$11</f>
        <v>417.89914675038148</v>
      </c>
      <c r="R193" s="3">
        <v>1066.4103062258312</v>
      </c>
      <c r="S193" s="3">
        <v>584.61691138629249</v>
      </c>
      <c r="T193" s="3">
        <f t="shared" si="13"/>
        <v>3.6727582054481038</v>
      </c>
    </row>
    <row r="194" spans="1:20" x14ac:dyDescent="0.25">
      <c r="A194" s="3">
        <f t="shared" si="14"/>
        <v>18.416666666666675</v>
      </c>
      <c r="B194" s="3">
        <f>AVERAGE('5E'!$J349:$J379) + Calibration!$C$11</f>
        <v>424.46173601244402</v>
      </c>
      <c r="C194" s="3">
        <v>471.78279960045461</v>
      </c>
      <c r="D194" s="3">
        <v>580.64067274635102</v>
      </c>
      <c r="E194" s="3">
        <f t="shared" si="10"/>
        <v>0.26799665980146758</v>
      </c>
      <c r="G194" s="3">
        <f>AVERAGE('6E'!$J193:$J223) + Calibration!$C$11</f>
        <v>425.54189077810003</v>
      </c>
      <c r="H194" s="3">
        <v>473.47865196573298</v>
      </c>
      <c r="I194" s="3">
        <v>573.93074286004594</v>
      </c>
      <c r="J194" s="3">
        <f t="shared" si="11"/>
        <v>0.27148358269870321</v>
      </c>
      <c r="L194" s="3">
        <f>AVERAGE('7E'!$J193:$J223) + Calibration!$C$11</f>
        <v>427.87268878287955</v>
      </c>
      <c r="M194" s="3">
        <v>715.98546311635869</v>
      </c>
      <c r="N194" s="3">
        <v>590.70555825647011</v>
      </c>
      <c r="O194" s="3">
        <f t="shared" si="12"/>
        <v>1.6316890473921937</v>
      </c>
      <c r="Q194" s="3">
        <f>AVERAGE('8E'!$J193:$J223) + Calibration!$C$11</f>
        <v>417.7129157882373</v>
      </c>
      <c r="R194" s="3">
        <v>1058.9331389789215</v>
      </c>
      <c r="S194" s="3">
        <v>585.98375390302806</v>
      </c>
      <c r="T194" s="3">
        <f t="shared" si="13"/>
        <v>3.6314669405654292</v>
      </c>
    </row>
    <row r="195" spans="1:20" x14ac:dyDescent="0.25">
      <c r="A195" s="3">
        <f t="shared" si="14"/>
        <v>18.500000000000007</v>
      </c>
      <c r="B195" s="3">
        <f>AVERAGE('5E'!$J350:$J380) + Calibration!$C$11</f>
        <v>423.85719092516723</v>
      </c>
      <c r="C195" s="3">
        <v>468.46802489992274</v>
      </c>
      <c r="D195" s="3">
        <v>586.29437987886104</v>
      </c>
      <c r="E195" s="3">
        <f t="shared" si="10"/>
        <v>0.25264762855459999</v>
      </c>
      <c r="G195" s="3">
        <f>AVERAGE('6E'!$J194:$J224) + Calibration!$C$11</f>
        <v>425.6493348033294</v>
      </c>
      <c r="H195" s="3">
        <v>473.86391878944505</v>
      </c>
      <c r="I195" s="3">
        <v>575.60820513972226</v>
      </c>
      <c r="J195" s="3">
        <f t="shared" si="11"/>
        <v>0.27305699581253956</v>
      </c>
      <c r="L195" s="3">
        <f>AVERAGE('7E'!$J194:$J224) + Calibration!$C$11</f>
        <v>428.68495621596861</v>
      </c>
      <c r="M195" s="3">
        <v>706.4270995962604</v>
      </c>
      <c r="N195" s="3">
        <v>591.01617801941075</v>
      </c>
      <c r="O195" s="3">
        <f t="shared" si="12"/>
        <v>1.5729563342037249</v>
      </c>
      <c r="Q195" s="3">
        <f>AVERAGE('8E'!$J194:$J224) + Calibration!$C$11</f>
        <v>417.70432181339231</v>
      </c>
      <c r="R195" s="3">
        <v>1281.3981356240909</v>
      </c>
      <c r="S195" s="3">
        <v>586.29437987886104</v>
      </c>
      <c r="T195" s="3">
        <f t="shared" si="13"/>
        <v>4.891417048603766</v>
      </c>
    </row>
    <row r="196" spans="1:20" x14ac:dyDescent="0.25">
      <c r="A196" s="3">
        <f t="shared" si="14"/>
        <v>18.583333333333339</v>
      </c>
      <c r="B196" s="3">
        <f>AVERAGE('5E'!$J351:$J381) + Calibration!$C$11</f>
        <v>423.87151946932465</v>
      </c>
      <c r="C196" s="3">
        <v>468.46802489992274</v>
      </c>
      <c r="D196" s="3">
        <v>583.99563458305738</v>
      </c>
      <c r="E196" s="3">
        <f t="shared" ref="E196:E212" si="15">(C196-B196)/(7*35314.6667/1400)</f>
        <v>0.25256648071719212</v>
      </c>
      <c r="G196" s="3">
        <f>AVERAGE('6E'!$J195:$J225) + Calibration!$C$11</f>
        <v>425.96593087713751</v>
      </c>
      <c r="H196" s="3">
        <v>470.9348734178152</v>
      </c>
      <c r="I196" s="3">
        <v>567.15867783794658</v>
      </c>
      <c r="J196" s="3">
        <f t="shared" ref="J196:J212" si="16">(H196-G196)/(7*35314.6667/1400)</f>
        <v>0.25467572962073393</v>
      </c>
      <c r="L196" s="3">
        <f>AVERAGE('7E'!$J195:$J225) + Calibration!$C$11</f>
        <v>429.72213824226367</v>
      </c>
      <c r="M196" s="3">
        <v>708.04579067891905</v>
      </c>
      <c r="N196" s="3">
        <v>584.61691138629249</v>
      </c>
      <c r="O196" s="3">
        <f t="shared" ref="O196:O212" si="17">(M196-L196)/(7*35314.6667/1400)</f>
        <v>1.5762496347539101</v>
      </c>
      <c r="Q196" s="3">
        <f>AVERAGE('8E'!$J195:$J225) + Calibration!$C$11</f>
        <v>417.79743729446432</v>
      </c>
      <c r="R196" s="3">
        <v>1338.0550214640768</v>
      </c>
      <c r="S196" s="3">
        <v>586.66717826784213</v>
      </c>
      <c r="T196" s="3">
        <f t="shared" ref="T196:T212" si="18">(R196-Q196)/(7*35314.6667/1400)</f>
        <v>5.2117585703823872</v>
      </c>
    </row>
    <row r="197" spans="1:20" x14ac:dyDescent="0.25">
      <c r="A197" s="3">
        <f t="shared" ref="A197:A212" si="19">1/12+A196</f>
        <v>18.666666666666671</v>
      </c>
      <c r="B197" s="3">
        <f>AVERAGE('5E'!$J352:$J382) + Calibration!$C$11</f>
        <v>423.69388248202551</v>
      </c>
      <c r="C197" s="3">
        <v>468.46802489992274</v>
      </c>
      <c r="D197" s="3">
        <v>593.00430355227388</v>
      </c>
      <c r="E197" s="3">
        <f t="shared" si="15"/>
        <v>0.25357250458148722</v>
      </c>
      <c r="G197" s="3">
        <f>AVERAGE('6E'!$J196:$J226) + Calibration!$C$11</f>
        <v>426.3756424320178</v>
      </c>
      <c r="H197" s="3">
        <v>468.85352297622967</v>
      </c>
      <c r="I197" s="3">
        <v>579.27383022961533</v>
      </c>
      <c r="J197" s="3">
        <f t="shared" si="16"/>
        <v>0.24056792553113274</v>
      </c>
      <c r="L197" s="3">
        <f>AVERAGE('7E'!$J196:$J226) + Calibration!$C$11</f>
        <v>430.16337058869493</v>
      </c>
      <c r="M197" s="3">
        <v>710.5895692268366</v>
      </c>
      <c r="N197" s="3">
        <v>585.30033575110645</v>
      </c>
      <c r="O197" s="3">
        <f t="shared" si="17"/>
        <v>1.5881571304091715</v>
      </c>
      <c r="Q197" s="3">
        <f>AVERAGE('8E'!$J196:$J226) + Calibration!$C$11</f>
        <v>417.3791274670354</v>
      </c>
      <c r="R197" s="3">
        <v>1359.7156812205887</v>
      </c>
      <c r="S197" s="3">
        <v>591.01617801941075</v>
      </c>
      <c r="T197" s="3">
        <f t="shared" si="18"/>
        <v>5.3367999293820505</v>
      </c>
    </row>
    <row r="198" spans="1:20" x14ac:dyDescent="0.25">
      <c r="A198" s="3">
        <f t="shared" si="19"/>
        <v>18.750000000000004</v>
      </c>
      <c r="B198" s="3">
        <f>AVERAGE('5E'!$J353:$J383) + Calibration!$C$11</f>
        <v>423.70247788943846</v>
      </c>
      <c r="C198" s="3">
        <v>466.00140763462468</v>
      </c>
      <c r="D198" s="3">
        <v>583.99563458305738</v>
      </c>
      <c r="E198" s="3">
        <f t="shared" si="15"/>
        <v>0.23955446106581108</v>
      </c>
      <c r="G198" s="3">
        <f>AVERAGE('6E'!$J197:$J227) + Calibration!$C$11</f>
        <v>427.30394356747752</v>
      </c>
      <c r="H198" s="3">
        <v>468.46802489992274</v>
      </c>
      <c r="I198" s="3">
        <v>575.235444028095</v>
      </c>
      <c r="J198" s="3">
        <f t="shared" si="16"/>
        <v>0.2331273953801479</v>
      </c>
      <c r="L198" s="3">
        <f>AVERAGE('7E'!$J197:$J227) + Calibration!$C$11</f>
        <v>430.39687629161023</v>
      </c>
      <c r="M198" s="3">
        <v>723.9250584696008</v>
      </c>
      <c r="N198" s="3">
        <v>587.66121618270438</v>
      </c>
      <c r="O198" s="3">
        <f t="shared" si="17"/>
        <v>1.6623585020440843</v>
      </c>
      <c r="Q198" s="3">
        <f>AVERAGE('8E'!$J197:$J227) + Calibration!$C$11</f>
        <v>417.41064396088285</v>
      </c>
      <c r="R198" s="3">
        <v>1374.2845947222993</v>
      </c>
      <c r="S198" s="3">
        <v>593.00430355227388</v>
      </c>
      <c r="T198" s="3">
        <f t="shared" si="18"/>
        <v>5.4191305776158796</v>
      </c>
    </row>
    <row r="199" spans="1:20" x14ac:dyDescent="0.25">
      <c r="A199" s="3">
        <f t="shared" si="19"/>
        <v>18.833333333333336</v>
      </c>
      <c r="B199" s="3">
        <f>AVERAGE('5E'!$J354:$J384) + Calibration!$C$11</f>
        <v>423.37012213613878</v>
      </c>
      <c r="C199" s="3">
        <v>463.92005719303916</v>
      </c>
      <c r="D199" s="3">
        <v>579.27383022961533</v>
      </c>
      <c r="E199" s="3">
        <f t="shared" si="15"/>
        <v>0.22964925820410123</v>
      </c>
      <c r="G199" s="3">
        <f>AVERAGE('6E'!$J198:$J228) + Calibration!$C$11</f>
        <v>427.77669240775612</v>
      </c>
      <c r="H199" s="3">
        <v>466.3869057109323</v>
      </c>
      <c r="I199" s="3">
        <v>568.21485710149557</v>
      </c>
      <c r="J199" s="3">
        <f t="shared" si="16"/>
        <v>0.21866389753114207</v>
      </c>
      <c r="L199" s="3">
        <f>AVERAGE('7E'!$J198:$J228) + Calibration!$C$11</f>
        <v>430.29659653845948</v>
      </c>
      <c r="M199" s="3">
        <v>718.45223455005339</v>
      </c>
      <c r="N199" s="3">
        <v>590.02214010454838</v>
      </c>
      <c r="O199" s="3">
        <f t="shared" si="17"/>
        <v>1.6319318002318504</v>
      </c>
      <c r="Q199" s="3">
        <f>AVERAGE('8E'!$J198:$J228) + Calibration!$C$11</f>
        <v>417.55819845480465</v>
      </c>
      <c r="R199" s="3">
        <v>1330.5777771329688</v>
      </c>
      <c r="S199" s="3">
        <v>599.40360746274587</v>
      </c>
      <c r="T199" s="3">
        <f t="shared" si="18"/>
        <v>5.170767072130765</v>
      </c>
    </row>
    <row r="200" spans="1:20" x14ac:dyDescent="0.25">
      <c r="A200" s="3">
        <f t="shared" si="19"/>
        <v>18.916666666666668</v>
      </c>
      <c r="B200" s="3">
        <f>AVERAGE('5E'!$J355:$J385) + Calibration!$C$11</f>
        <v>422.54066675335969</v>
      </c>
      <c r="C200" s="3">
        <v>463.07213101039997</v>
      </c>
      <c r="D200" s="3">
        <v>581.63471066121326</v>
      </c>
      <c r="E200" s="3">
        <f t="shared" si="15"/>
        <v>0.22954465124282358</v>
      </c>
      <c r="G200" s="3">
        <f>AVERAGE('6E'!$J199:$J229) + Calibration!$C$11</f>
        <v>428.47291754306713</v>
      </c>
      <c r="H200" s="3">
        <v>466.3869057109323</v>
      </c>
      <c r="I200" s="3">
        <v>569.89236287141784</v>
      </c>
      <c r="J200" s="3">
        <f t="shared" si="16"/>
        <v>0.21472091745872354</v>
      </c>
      <c r="L200" s="3">
        <f>AVERAGE('7E'!$J199:$J229) + Calibration!$C$11</f>
        <v>429.59320713106985</v>
      </c>
      <c r="M200" s="3">
        <v>715.52295792582822</v>
      </c>
      <c r="N200" s="3">
        <v>587.97187943589108</v>
      </c>
      <c r="O200" s="3">
        <f t="shared" si="17"/>
        <v>1.6193257788541346</v>
      </c>
      <c r="Q200" s="3">
        <f>AVERAGE('8E'!$J199:$J229) + Calibration!$C$11</f>
        <v>417.0711253680725</v>
      </c>
      <c r="R200" s="3">
        <v>2151.4473290419819</v>
      </c>
      <c r="S200" s="3">
        <v>598.03676494601029</v>
      </c>
      <c r="T200" s="3">
        <f t="shared" si="18"/>
        <v>9.8224129844267178</v>
      </c>
    </row>
    <row r="201" spans="1:20" x14ac:dyDescent="0.25">
      <c r="A201" s="3">
        <f t="shared" si="19"/>
        <v>19</v>
      </c>
      <c r="B201" s="3">
        <f>AVERAGE('5E'!$J356:$J386) + Calibration!$C$11</f>
        <v>422.30142791370002</v>
      </c>
      <c r="C201" s="3">
        <v>461.83893800404871</v>
      </c>
      <c r="D201" s="3">
        <v>584.61691138629249</v>
      </c>
      <c r="E201" s="3">
        <f t="shared" si="15"/>
        <v>0.2239155217078613</v>
      </c>
      <c r="G201" s="3">
        <f>AVERAGE('6E'!$J200:$J230) + Calibration!$C$11</f>
        <v>428.89122737049587</v>
      </c>
      <c r="H201" s="3">
        <v>465.53897952829288</v>
      </c>
      <c r="I201" s="3">
        <v>569.89236287141784</v>
      </c>
      <c r="J201" s="3">
        <f t="shared" si="16"/>
        <v>0.20754975528508676</v>
      </c>
      <c r="L201" s="3">
        <f>AVERAGE('7E'!$J200:$J230) + Calibration!$C$11</f>
        <v>429.04310105664285</v>
      </c>
      <c r="M201" s="3">
        <v>718.06681355794422</v>
      </c>
      <c r="N201" s="3">
        <v>589.6493417155674</v>
      </c>
      <c r="O201" s="3">
        <f t="shared" si="17"/>
        <v>1.6368480266659367</v>
      </c>
      <c r="Q201" s="3">
        <f>AVERAGE('8E'!$J200:$J230) + Calibration!$C$11</f>
        <v>416.85480474971138</v>
      </c>
      <c r="R201" s="3">
        <v>1948.4846345975154</v>
      </c>
      <c r="S201" s="3">
        <v>602.44791225915787</v>
      </c>
      <c r="T201" s="3">
        <f t="shared" si="18"/>
        <v>8.6741853907844124</v>
      </c>
    </row>
    <row r="202" spans="1:20" x14ac:dyDescent="0.25">
      <c r="A202" s="3">
        <f t="shared" si="19"/>
        <v>19.083333333333332</v>
      </c>
      <c r="B202" s="3">
        <f>AVERAGE('5E'!$J357:$J387) + Calibration!$C$11</f>
        <v>422.30142791369997</v>
      </c>
      <c r="C202" s="3">
        <v>459.29515945613093</v>
      </c>
      <c r="D202" s="3">
        <v>579.58444999255607</v>
      </c>
      <c r="E202" s="3">
        <f t="shared" si="15"/>
        <v>0.20950916431801386</v>
      </c>
      <c r="G202" s="3">
        <f>AVERAGE('6E'!$J201:$J231) + Calibration!$C$11</f>
        <v>429.89115976619928</v>
      </c>
      <c r="H202" s="3">
        <v>463.92005719303916</v>
      </c>
      <c r="I202" s="3">
        <v>570.20301991171232</v>
      </c>
      <c r="J202" s="3">
        <f t="shared" si="16"/>
        <v>0.19271821374341258</v>
      </c>
      <c r="L202" s="3">
        <f>AVERAGE('7E'!$J201:$J231) + Calibration!$C$11</f>
        <v>428.73223095673973</v>
      </c>
      <c r="M202" s="3">
        <v>730.93987469437684</v>
      </c>
      <c r="N202" s="3">
        <v>590.02214010454838</v>
      </c>
      <c r="O202" s="3">
        <f t="shared" si="17"/>
        <v>1.7115134983711291</v>
      </c>
      <c r="Q202" s="3">
        <f>AVERAGE('8E'!$J201:$J231) + Calibration!$C$11</f>
        <v>417.91633613263946</v>
      </c>
      <c r="R202" s="3">
        <v>1940.5449621600749</v>
      </c>
      <c r="S202" s="3">
        <v>602.75856929945223</v>
      </c>
      <c r="T202" s="3">
        <f t="shared" si="18"/>
        <v>8.623208249208453</v>
      </c>
    </row>
    <row r="203" spans="1:20" x14ac:dyDescent="0.25">
      <c r="A203" s="3">
        <f t="shared" si="19"/>
        <v>19.166666666666664</v>
      </c>
      <c r="B203" s="3">
        <f>AVERAGE('5E'!$J358:$J388) + Calibration!$C$11</f>
        <v>422.04500112435034</v>
      </c>
      <c r="C203" s="3">
        <v>458.90973846402221</v>
      </c>
      <c r="D203" s="3">
        <v>584.98967249791974</v>
      </c>
      <c r="E203" s="3">
        <f t="shared" si="15"/>
        <v>0.20877862250741205</v>
      </c>
      <c r="G203" s="3">
        <f>AVERAGE('6E'!$J202:$J232) + Calibration!$C$11</f>
        <v>430.41690932115392</v>
      </c>
      <c r="H203" s="3">
        <v>463.92005719303916</v>
      </c>
      <c r="I203" s="3">
        <v>572.56390034331025</v>
      </c>
      <c r="J203" s="3">
        <f t="shared" si="16"/>
        <v>0.1897406998429082</v>
      </c>
      <c r="L203" s="3">
        <f>AVERAGE('7E'!$J202:$J232) + Calibration!$C$11</f>
        <v>428.63911117796391</v>
      </c>
      <c r="M203" s="3">
        <v>723.07713228696161</v>
      </c>
      <c r="N203" s="3">
        <v>594.37114606900946</v>
      </c>
      <c r="O203" s="3">
        <f t="shared" si="17"/>
        <v>1.6675112559337715</v>
      </c>
      <c r="Q203" s="3">
        <f>AVERAGE('8E'!$J202:$J232) + Calibration!$C$11</f>
        <v>417.82465465203751</v>
      </c>
      <c r="R203" s="3">
        <v>1706.8258267137273</v>
      </c>
      <c r="S203" s="3">
        <v>603.44199366426619</v>
      </c>
      <c r="T203" s="3">
        <f t="shared" si="18"/>
        <v>7.3000896936778386</v>
      </c>
    </row>
    <row r="204" spans="1:20" x14ac:dyDescent="0.25">
      <c r="A204" s="3">
        <f t="shared" si="19"/>
        <v>19.249999999999996</v>
      </c>
      <c r="B204" s="3">
        <f>AVERAGE('5E'!$J359:$J389) + Calibration!$C$11</f>
        <v>421.86593156914898</v>
      </c>
      <c r="C204" s="3">
        <v>458.90973846402221</v>
      </c>
      <c r="D204" s="3">
        <v>581.94537391440008</v>
      </c>
      <c r="E204" s="3">
        <f t="shared" si="15"/>
        <v>0.20979275953281601</v>
      </c>
      <c r="G204" s="3">
        <f>AVERAGE('6E'!$J203:$J233) + Calibration!$C$11</f>
        <v>430.40115107423031</v>
      </c>
      <c r="H204" s="3">
        <v>461.83893800404871</v>
      </c>
      <c r="I204" s="3">
        <v>573.55794447106496</v>
      </c>
      <c r="J204" s="3">
        <f t="shared" si="16"/>
        <v>0.17804379804506776</v>
      </c>
      <c r="L204" s="3">
        <f>AVERAGE('7E'!$J203:$J233) + Calibration!$C$11</f>
        <v>428.2136370784562</v>
      </c>
      <c r="M204" s="3">
        <v>723.9250584696008</v>
      </c>
      <c r="N204" s="3">
        <v>591.32684127259756</v>
      </c>
      <c r="O204" s="3">
        <f t="shared" si="17"/>
        <v>1.6747229920261122</v>
      </c>
      <c r="Q204" s="3">
        <f>AVERAGE('8E'!$J203:$J233) + Calibration!$C$11</f>
        <v>418.28880521976731</v>
      </c>
      <c r="R204" s="3">
        <v>1547.6469569728145</v>
      </c>
      <c r="S204" s="3">
        <v>595.7379823728528</v>
      </c>
      <c r="T204" s="3">
        <f t="shared" si="18"/>
        <v>6.3959723100150176</v>
      </c>
    </row>
    <row r="205" spans="1:20" x14ac:dyDescent="0.25">
      <c r="A205" s="3">
        <f t="shared" si="19"/>
        <v>19.333333333333329</v>
      </c>
      <c r="B205" s="3">
        <f>AVERAGE('5E'!$J360:$J390) + Calibration!$C$11</f>
        <v>421.46337998864374</v>
      </c>
      <c r="C205" s="3">
        <v>456.36588283190622</v>
      </c>
      <c r="D205" s="3">
        <v>579.95724838153694</v>
      </c>
      <c r="E205" s="3">
        <f t="shared" si="15"/>
        <v>0.19766576385817894</v>
      </c>
      <c r="G205" s="3">
        <f>AVERAGE('6E'!$J204:$J234) + Calibration!$C$11</f>
        <v>430.25503058077845</v>
      </c>
      <c r="H205" s="3">
        <v>460.52835246248219</v>
      </c>
      <c r="I205" s="3">
        <v>579.27383022961533</v>
      </c>
      <c r="J205" s="3">
        <f t="shared" si="16"/>
        <v>0.17144900241521313</v>
      </c>
      <c r="L205" s="3">
        <f>AVERAGE('7E'!$J204:$J234) + Calibration!$C$11</f>
        <v>427.85836023872207</v>
      </c>
      <c r="M205" s="3">
        <v>740.57539949709576</v>
      </c>
      <c r="N205" s="3">
        <v>592.01025942451918</v>
      </c>
      <c r="O205" s="3">
        <f t="shared" si="17"/>
        <v>1.7710320865544154</v>
      </c>
      <c r="Q205" s="3">
        <f>AVERAGE('8E'!$J204:$J234) + Calibration!$C$11</f>
        <v>418.02521415833888</v>
      </c>
      <c r="R205" s="3">
        <v>1501.858788941898</v>
      </c>
      <c r="S205" s="3">
        <v>592.69368378933314</v>
      </c>
      <c r="T205" s="3">
        <f t="shared" si="18"/>
        <v>6.1381498174159965</v>
      </c>
    </row>
    <row r="206" spans="1:20" x14ac:dyDescent="0.25">
      <c r="A206" s="3">
        <f t="shared" si="19"/>
        <v>19.416666666666661</v>
      </c>
      <c r="B206" s="3">
        <f>AVERAGE('5E'!$J361:$J391) + Calibration!$C$11</f>
        <v>421.75848754391956</v>
      </c>
      <c r="C206" s="3">
        <v>459.680426279843</v>
      </c>
      <c r="D206" s="3">
        <v>581.63471066121326</v>
      </c>
      <c r="E206" s="3">
        <f t="shared" si="15"/>
        <v>0.21476594446195604</v>
      </c>
      <c r="G206" s="3">
        <f>AVERAGE('6E'!$J205:$J235) + Calibration!$C$11</f>
        <v>429.82096250642599</v>
      </c>
      <c r="H206" s="3">
        <v>461.37627864512137</v>
      </c>
      <c r="I206" s="3">
        <v>578.59040586480137</v>
      </c>
      <c r="J206" s="3">
        <f t="shared" si="16"/>
        <v>0.17870940936104254</v>
      </c>
      <c r="L206" s="3">
        <f>AVERAGE('7E'!$J205:$J235) + Calibration!$C$11</f>
        <v>427.55608697879978</v>
      </c>
      <c r="M206" s="3">
        <v>795.99886107813495</v>
      </c>
      <c r="N206" s="3">
        <v>587.66121618270438</v>
      </c>
      <c r="O206" s="3">
        <f t="shared" si="17"/>
        <v>2.086627503690047</v>
      </c>
      <c r="Q206" s="3">
        <f>AVERAGE('8E'!$J205:$J235) + Calibration!$C$11</f>
        <v>418.08681314556367</v>
      </c>
      <c r="R206" s="3">
        <v>3295.222973560697</v>
      </c>
      <c r="S206" s="3">
        <v>596.73206377796123</v>
      </c>
      <c r="T206" s="3">
        <f t="shared" si="18"/>
        <v>16.294284665669139</v>
      </c>
    </row>
    <row r="207" spans="1:20" x14ac:dyDescent="0.25">
      <c r="A207" s="3">
        <f t="shared" si="19"/>
        <v>19.499999999999993</v>
      </c>
      <c r="B207" s="3">
        <f>AVERAGE('5E'!$J362:$J392) + Calibration!$C$11</f>
        <v>422.27707712449916</v>
      </c>
      <c r="C207" s="3">
        <v>458.90973846402221</v>
      </c>
      <c r="D207" s="3">
        <v>585.30033575110645</v>
      </c>
      <c r="E207" s="3">
        <f t="shared" si="15"/>
        <v>0.20746429040783246</v>
      </c>
      <c r="G207" s="3">
        <f>AVERAGE('6E'!$J206:$J236) + Calibration!$C$11</f>
        <v>429.57312539421758</v>
      </c>
      <c r="H207" s="3">
        <v>463.4576290867069</v>
      </c>
      <c r="I207" s="3">
        <v>584.61691138629249</v>
      </c>
      <c r="J207" s="3">
        <f t="shared" si="16"/>
        <v>0.19190045869802483</v>
      </c>
      <c r="L207" s="3">
        <f>AVERAGE('7E'!$J206:$J236) + Calibration!$C$11</f>
        <v>426.56474855794141</v>
      </c>
      <c r="M207" s="3">
        <v>793.45500544601896</v>
      </c>
      <c r="N207" s="3">
        <v>592.38302053614643</v>
      </c>
      <c r="O207" s="3">
        <f t="shared" si="17"/>
        <v>2.0778350253441724</v>
      </c>
      <c r="Q207" s="3">
        <f>AVERAGE('8E'!$J206:$J236) + Calibration!$C$11</f>
        <v>418.21860939256175</v>
      </c>
      <c r="R207" s="3">
        <v>1845.9626506965881</v>
      </c>
      <c r="S207" s="3">
        <v>595.7379823728528</v>
      </c>
      <c r="T207" s="3">
        <f t="shared" si="18"/>
        <v>8.0858418029697905</v>
      </c>
    </row>
    <row r="208" spans="1:20" x14ac:dyDescent="0.25">
      <c r="A208" s="3">
        <f t="shared" si="19"/>
        <v>19.583333333333325</v>
      </c>
      <c r="B208" s="3">
        <f>AVERAGE('5E'!$J363:$J393) + Calibration!$C$11</f>
        <v>422.32435186527027</v>
      </c>
      <c r="C208" s="3">
        <v>461.83893800404871</v>
      </c>
      <c r="D208" s="3">
        <v>580.26787435736992</v>
      </c>
      <c r="E208" s="3">
        <f t="shared" si="15"/>
        <v>0.22378569490380287</v>
      </c>
      <c r="G208" s="3">
        <f>AVERAGE('6E'!$J207:$J237) + Calibration!$C$11</f>
        <v>430.1389897155683</v>
      </c>
      <c r="H208" s="3">
        <v>464.30555526934631</v>
      </c>
      <c r="I208" s="3">
        <v>577.90698771287975</v>
      </c>
      <c r="J208" s="3">
        <f t="shared" si="16"/>
        <v>0.19349787919011005</v>
      </c>
      <c r="L208" s="3">
        <f>AVERAGE('7E'!$J207:$J237) + Calibration!$C$11</f>
        <v>425.42728964363147</v>
      </c>
      <c r="M208" s="3">
        <v>793.06958445391024</v>
      </c>
      <c r="N208" s="3">
        <v>597.04268975379421</v>
      </c>
      <c r="O208" s="3">
        <f t="shared" si="17"/>
        <v>2.0820940938416319</v>
      </c>
      <c r="Q208" s="3">
        <f>AVERAGE('8E'!$J207:$J237) + Calibration!$C$11</f>
        <v>418.07965030605288</v>
      </c>
      <c r="R208" s="3">
        <v>1951.4139112217401</v>
      </c>
      <c r="S208" s="3">
        <v>598.03676494601029</v>
      </c>
      <c r="T208" s="3">
        <f t="shared" si="18"/>
        <v>8.6838382134054637</v>
      </c>
    </row>
    <row r="209" spans="1:20" x14ac:dyDescent="0.25">
      <c r="A209" s="3">
        <f t="shared" si="19"/>
        <v>19.666666666666657</v>
      </c>
      <c r="B209" s="3">
        <f>AVERAGE('5E'!$J364:$J394) + Calibration!$C$11</f>
        <v>423.24549302635512</v>
      </c>
      <c r="C209" s="3">
        <v>459.680426279843</v>
      </c>
      <c r="D209" s="3">
        <v>586.29437987886104</v>
      </c>
      <c r="E209" s="3">
        <f t="shared" si="15"/>
        <v>0.20634448323131352</v>
      </c>
      <c r="G209" s="3">
        <f>AVERAGE('6E'!$J208:$J238) + Calibration!$C$11</f>
        <v>430.65901329661796</v>
      </c>
      <c r="H209" s="3">
        <v>464.30555526934631</v>
      </c>
      <c r="I209" s="3">
        <v>573.93074286004594</v>
      </c>
      <c r="J209" s="3">
        <f t="shared" si="16"/>
        <v>0.19055279359455687</v>
      </c>
      <c r="L209" s="3">
        <f>AVERAGE('7E'!$J208:$J238) + Calibration!$C$11</f>
        <v>424.83133853119966</v>
      </c>
      <c r="M209" s="3">
        <v>813.49705120407066</v>
      </c>
      <c r="N209" s="3">
        <v>598.40952605763755</v>
      </c>
      <c r="O209" s="3">
        <f t="shared" si="17"/>
        <v>2.2011574736049879</v>
      </c>
      <c r="Q209" s="3">
        <f>AVERAGE('8E'!$J208:$J238) + Calibration!$C$11</f>
        <v>418.118329639411</v>
      </c>
      <c r="R209" s="3">
        <v>1768.107764459018</v>
      </c>
      <c r="S209" s="3">
        <v>601.39172678271666</v>
      </c>
      <c r="T209" s="3">
        <f t="shared" si="18"/>
        <v>7.6454887499737145</v>
      </c>
    </row>
    <row r="210" spans="1:20" x14ac:dyDescent="0.25">
      <c r="A210" s="3">
        <f t="shared" si="19"/>
        <v>19.749999999999989</v>
      </c>
      <c r="B210" s="3">
        <f>AVERAGE('5E'!$J365:$J395) + Calibration!$C$11</f>
        <v>423.5792813475569</v>
      </c>
      <c r="C210" s="3">
        <v>463.4576290867069</v>
      </c>
      <c r="D210" s="3">
        <v>584.61691138629249</v>
      </c>
      <c r="E210" s="3">
        <f t="shared" si="15"/>
        <v>0.22584581119181282</v>
      </c>
      <c r="G210" s="3">
        <f>AVERAGE('6E'!$J209:$J239) + Calibration!$C$11</f>
        <v>430.85957137035166</v>
      </c>
      <c r="H210" s="3">
        <v>463.4576290867069</v>
      </c>
      <c r="I210" s="3">
        <v>582.31813502602733</v>
      </c>
      <c r="J210" s="3">
        <f t="shared" si="16"/>
        <v>0.18461484002257475</v>
      </c>
      <c r="L210" s="3">
        <f>AVERAGE('7E'!$J209:$J239) + Calibration!$C$11</f>
        <v>423.8944391231912</v>
      </c>
      <c r="M210" s="3">
        <v>833.92428670163622</v>
      </c>
      <c r="N210" s="3">
        <v>597.72610790571582</v>
      </c>
      <c r="O210" s="3">
        <f t="shared" si="17"/>
        <v>2.3221504598169971</v>
      </c>
      <c r="Q210" s="3">
        <f>AVERAGE('8E'!$J209:$J239) + Calibration!$C$11</f>
        <v>418.19568687355945</v>
      </c>
      <c r="R210" s="3">
        <v>1528.0675705736896</v>
      </c>
      <c r="S210" s="3">
        <v>589.02805869944007</v>
      </c>
      <c r="T210" s="3">
        <f t="shared" si="18"/>
        <v>6.2856143773268576</v>
      </c>
    </row>
    <row r="211" spans="1:20" x14ac:dyDescent="0.25">
      <c r="A211" s="3">
        <f t="shared" si="19"/>
        <v>19.833333333333321</v>
      </c>
      <c r="B211" s="3">
        <f>AVERAGE('5E'!$J366:$J396) + Calibration!$C$11</f>
        <v>422.37878944555206</v>
      </c>
      <c r="C211" s="3">
        <v>463.4576290867069</v>
      </c>
      <c r="D211" s="3">
        <v>588.65529758781281</v>
      </c>
      <c r="E211" s="3">
        <f t="shared" si="15"/>
        <v>0.23264464020075171</v>
      </c>
      <c r="G211" s="3">
        <f>AVERAGE('6E'!$J210:$J240) + Calibration!$C$11</f>
        <v>431.09164737050048</v>
      </c>
      <c r="H211" s="3">
        <v>463.4576290867069</v>
      </c>
      <c r="I211" s="3">
        <v>581.94537391440008</v>
      </c>
      <c r="J211" s="3">
        <f t="shared" si="16"/>
        <v>0.18330050792299515</v>
      </c>
      <c r="L211" s="3">
        <f>AVERAGE('7E'!$J210:$J240) + Calibration!$C$11</f>
        <v>423.444611369347</v>
      </c>
      <c r="M211" s="3">
        <v>851.42247682757147</v>
      </c>
      <c r="N211" s="3">
        <v>599.71422722568661</v>
      </c>
      <c r="O211" s="3">
        <f t="shared" si="17"/>
        <v>2.4237967136652854</v>
      </c>
      <c r="Q211" s="3">
        <f>AVERAGE('8E'!$J210:$J240) + Calibration!$C$11</f>
        <v>418.28020837978653</v>
      </c>
      <c r="R211" s="3">
        <v>1469.3294113763166</v>
      </c>
      <c r="S211" s="3">
        <v>590.33275986748913</v>
      </c>
      <c r="T211" s="3">
        <f t="shared" si="18"/>
        <v>5.9524798120013402</v>
      </c>
    </row>
    <row r="212" spans="1:20" x14ac:dyDescent="0.25">
      <c r="A212" s="3">
        <f t="shared" si="19"/>
        <v>19.916666666666654</v>
      </c>
      <c r="B212" s="3">
        <f>AVERAGE('5E'!$J367:$J397) + Calibration!$C$11</f>
        <v>422.44038843277679</v>
      </c>
      <c r="C212" s="3">
        <v>464.30555526934631</v>
      </c>
      <c r="D212" s="3">
        <v>591.6996023842247</v>
      </c>
      <c r="E212" s="3">
        <f t="shared" si="15"/>
        <v>0.23709790151619653</v>
      </c>
      <c r="G212" s="3">
        <f>AVERAGE('6E'!$J211:$J241) + Calibration!$C$11</f>
        <v>431.01429013635209</v>
      </c>
      <c r="H212" s="3">
        <v>463.92005719303916</v>
      </c>
      <c r="I212" s="3">
        <v>578.59040586480137</v>
      </c>
      <c r="J212" s="3">
        <f t="shared" si="16"/>
        <v>0.18635751166065551</v>
      </c>
      <c r="L212" s="3">
        <f>AVERAGE('7E'!$J211:$J241) + Calibration!$C$11</f>
        <v>423.60792267762457</v>
      </c>
      <c r="M212" s="3">
        <v>848.87869827965392</v>
      </c>
      <c r="N212" s="3">
        <v>602.75856929945223</v>
      </c>
      <c r="O212" s="3">
        <f t="shared" si="17"/>
        <v>2.4084654640222292</v>
      </c>
      <c r="Q212" s="3">
        <f>AVERAGE('8E'!$J211:$J241) + Calibration!$C$11</f>
        <v>418.8231501821349</v>
      </c>
      <c r="R212" s="3">
        <v>1555.5865523260561</v>
      </c>
      <c r="S212" s="3">
        <v>586.97779803078276</v>
      </c>
      <c r="T212" s="3">
        <f t="shared" si="18"/>
        <v>6.437910977899282</v>
      </c>
    </row>
    <row r="213" spans="1:20" x14ac:dyDescent="0.25">
      <c r="B213" s="3">
        <f>AVERAGE(B2:B212)</f>
        <v>418.70923245759491</v>
      </c>
      <c r="D213" s="3">
        <f>AVERAGE(D2:D212)</f>
        <v>578.2182222563049</v>
      </c>
      <c r="G213" s="3">
        <f>AVERAGE(G2:G212)</f>
        <v>430.77848126673342</v>
      </c>
      <c r="I213" s="3">
        <f>AVERAGE(I2:I212)</f>
        <v>512.34618153936617</v>
      </c>
      <c r="L213" s="3">
        <f>AVERAGE(L2:L212)</f>
        <v>421.26127571026444</v>
      </c>
      <c r="N213" s="3">
        <f>AVERAGE(N2:N212)</f>
        <v>588.68872155782981</v>
      </c>
      <c r="Q213" s="3">
        <f>AVERAGE(Q2:Q212)</f>
        <v>421.99234644304005</v>
      </c>
      <c r="S213" s="3">
        <f>AVERAGE(S2:S212)</f>
        <v>586.82337434443468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40347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32.624569822211697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5E</vt:lpstr>
      <vt:lpstr>6E</vt:lpstr>
      <vt:lpstr>7E</vt:lpstr>
      <vt:lpstr>8E</vt:lpstr>
      <vt:lpstr>5E - 6E - 7E - 8E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2010-11-11T23:16:12Z</dcterms:created>
  <dcterms:modified xsi:type="dcterms:W3CDTF">2011-02-27T06:12:22Z</dcterms:modified>
</cp:coreProperties>
</file>